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yer\Desktop\Memoria\Prácticas\Clima Laboral\Documentos importantes\Anexos\"/>
    </mc:Choice>
  </mc:AlternateContent>
  <xr:revisionPtr revIDLastSave="0" documentId="13_ncr:1_{82E31DEF-E3A3-4955-BA66-4C478E68FBED}" xr6:coauthVersionLast="31" xr6:coauthVersionMax="31" xr10:uidLastSave="{00000000-0000-0000-0000-000000000000}"/>
  <bookViews>
    <workbookView xWindow="0" yWindow="0" windowWidth="28800" windowHeight="11910" xr2:uid="{00000000-000D-0000-FFFF-FFFF00000000}"/>
  </bookViews>
  <sheets>
    <sheet name="DESAFIO1" sheetId="1" r:id="rId1"/>
    <sheet name="DESAFIO2" sheetId="2" r:id="rId2"/>
    <sheet name="DESAFIO3" sheetId="3" r:id="rId3"/>
    <sheet name="DESAFIO4" sheetId="4" r:id="rId4"/>
    <sheet name="DESAFIO5" sheetId="5" r:id="rId5"/>
    <sheet name="DESAFIO6" sheetId="6" r:id="rId6"/>
    <sheet name="RECOPILACIÓN DE TODOS LOS CLICS" sheetId="7" r:id="rId7"/>
    <sheet name="RESUMEN" sheetId="8" r:id="rId8"/>
    <sheet name="# PARTICIPANTES" sheetId="9" r:id="rId9"/>
    <sheet name="Hoja5" sheetId="10" r:id="rId10"/>
  </sheets>
  <definedNames>
    <definedName name="_xlnm._FilterDatabase" localSheetId="7" hidden="1">RESUMEN!$AI$2:$AJ$89</definedName>
  </definedNames>
  <calcPr calcId="179017"/>
</workbook>
</file>

<file path=xl/calcChain.xml><?xml version="1.0" encoding="utf-8"?>
<calcChain xmlns="http://schemas.openxmlformats.org/spreadsheetml/2006/main">
  <c r="L4" i="8" l="1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3" i="8"/>
  <c r="I2" i="7"/>
  <c r="H2" i="6"/>
  <c r="H2" i="5"/>
  <c r="H2" i="4"/>
  <c r="H2" i="3"/>
  <c r="H2" i="2"/>
  <c r="H2" i="1"/>
  <c r="M53" i="8" l="1"/>
  <c r="N53" i="8" s="1"/>
  <c r="M9" i="8"/>
  <c r="N9" i="8" s="1"/>
  <c r="M63" i="8"/>
  <c r="N63" i="8" s="1"/>
  <c r="M31" i="8"/>
  <c r="N31" i="8" s="1"/>
  <c r="M21" i="8"/>
  <c r="N21" i="8" s="1"/>
  <c r="M78" i="8"/>
  <c r="N78" i="8" s="1"/>
  <c r="M73" i="8"/>
  <c r="N73" i="8" s="1"/>
  <c r="M65" i="8"/>
  <c r="N65" i="8" s="1"/>
  <c r="M57" i="8"/>
  <c r="N57" i="8" s="1"/>
  <c r="M49" i="8"/>
  <c r="N49" i="8" s="1"/>
  <c r="M41" i="8"/>
  <c r="N41" i="8" s="1"/>
  <c r="M33" i="8"/>
  <c r="N33" i="8" s="1"/>
  <c r="M25" i="8"/>
  <c r="N25" i="8" s="1"/>
  <c r="M17" i="8"/>
  <c r="N17" i="8" s="1"/>
  <c r="M88" i="8"/>
  <c r="N88" i="8" s="1"/>
  <c r="M80" i="8"/>
  <c r="N80" i="8" s="1"/>
  <c r="M72" i="8"/>
  <c r="N72" i="8" s="1"/>
  <c r="M64" i="8"/>
  <c r="N64" i="8" s="1"/>
  <c r="M56" i="8"/>
  <c r="N56" i="8" s="1"/>
  <c r="M48" i="8"/>
  <c r="N48" i="8" s="1"/>
  <c r="M40" i="8"/>
  <c r="N40" i="8" s="1"/>
  <c r="M32" i="8"/>
  <c r="N32" i="8" s="1"/>
  <c r="M24" i="8"/>
  <c r="N24" i="8" s="1"/>
  <c r="M16" i="8"/>
  <c r="N16" i="8" s="1"/>
  <c r="M8" i="8"/>
  <c r="N8" i="8" s="1"/>
  <c r="M87" i="8"/>
  <c r="N87" i="8" s="1"/>
  <c r="M79" i="8"/>
  <c r="N79" i="8" s="1"/>
  <c r="M71" i="8"/>
  <c r="N71" i="8" s="1"/>
  <c r="M55" i="8"/>
  <c r="N55" i="8" s="1"/>
  <c r="M47" i="8"/>
  <c r="N47" i="8" s="1"/>
  <c r="M39" i="8"/>
  <c r="N39" i="8" s="1"/>
  <c r="M23" i="8"/>
  <c r="N23" i="8" s="1"/>
  <c r="M15" i="8"/>
  <c r="N15" i="8" s="1"/>
  <c r="M7" i="8"/>
  <c r="N7" i="8" s="1"/>
  <c r="M70" i="8"/>
  <c r="N70" i="8" s="1"/>
  <c r="M62" i="8"/>
  <c r="N62" i="8" s="1"/>
  <c r="M54" i="8"/>
  <c r="N54" i="8" s="1"/>
  <c r="M46" i="8"/>
  <c r="N46" i="8" s="1"/>
  <c r="M38" i="8"/>
  <c r="N38" i="8" s="1"/>
  <c r="M30" i="8"/>
  <c r="N30" i="8" s="1"/>
  <c r="M22" i="8"/>
  <c r="N22" i="8" s="1"/>
  <c r="M14" i="8"/>
  <c r="N14" i="8" s="1"/>
  <c r="M6" i="8"/>
  <c r="N6" i="8" s="1"/>
  <c r="M69" i="8"/>
  <c r="N69" i="8" s="1"/>
  <c r="M61" i="8"/>
  <c r="N61" i="8" s="1"/>
  <c r="M45" i="8"/>
  <c r="N45" i="8" s="1"/>
  <c r="M37" i="8"/>
  <c r="N37" i="8" s="1"/>
  <c r="M29" i="8"/>
  <c r="N29" i="8" s="1"/>
  <c r="M13" i="8"/>
  <c r="N13" i="8" s="1"/>
  <c r="M5" i="8"/>
  <c r="N5" i="8" s="1"/>
  <c r="M68" i="8"/>
  <c r="N68" i="8" s="1"/>
  <c r="M60" i="8"/>
  <c r="N60" i="8" s="1"/>
  <c r="M52" i="8"/>
  <c r="N52" i="8" s="1"/>
  <c r="M44" i="8"/>
  <c r="N44" i="8" s="1"/>
  <c r="M36" i="8"/>
  <c r="N36" i="8" s="1"/>
  <c r="M28" i="8"/>
  <c r="N28" i="8" s="1"/>
  <c r="M20" i="8"/>
  <c r="N20" i="8" s="1"/>
  <c r="M12" i="8"/>
  <c r="N12" i="8" s="1"/>
  <c r="M4" i="8"/>
  <c r="N4" i="8" s="1"/>
  <c r="M76" i="8"/>
  <c r="N76" i="8" s="1"/>
  <c r="M10" i="8"/>
  <c r="N10" i="8" s="1"/>
  <c r="M77" i="8"/>
  <c r="N77" i="8" s="1"/>
  <c r="M11" i="8"/>
  <c r="N11" i="8" s="1"/>
  <c r="M86" i="8"/>
  <c r="N86" i="8" s="1"/>
  <c r="M82" i="8"/>
  <c r="N82" i="8" s="1"/>
  <c r="M74" i="8"/>
  <c r="N74" i="8" s="1"/>
  <c r="M66" i="8"/>
  <c r="N66" i="8" s="1"/>
  <c r="M58" i="8"/>
  <c r="N58" i="8" s="1"/>
  <c r="M50" i="8"/>
  <c r="N50" i="8" s="1"/>
  <c r="M42" i="8"/>
  <c r="N42" i="8" s="1"/>
  <c r="M34" i="8"/>
  <c r="N34" i="8" s="1"/>
  <c r="M26" i="8"/>
  <c r="N26" i="8" s="1"/>
  <c r="M18" i="8"/>
  <c r="N18" i="8" s="1"/>
  <c r="M81" i="8"/>
  <c r="N81" i="8" s="1"/>
  <c r="M83" i="8"/>
  <c r="N83" i="8" s="1"/>
  <c r="M75" i="8"/>
  <c r="N75" i="8" s="1"/>
  <c r="M67" i="8"/>
  <c r="N67" i="8" s="1"/>
  <c r="M59" i="8"/>
  <c r="N59" i="8" s="1"/>
  <c r="M51" i="8"/>
  <c r="N51" i="8" s="1"/>
  <c r="M43" i="8"/>
  <c r="N43" i="8" s="1"/>
  <c r="M35" i="8"/>
  <c r="N35" i="8" s="1"/>
  <c r="M27" i="8"/>
  <c r="N27" i="8" s="1"/>
  <c r="M19" i="8"/>
  <c r="N19" i="8" s="1"/>
  <c r="I90" i="8"/>
  <c r="M84" i="8"/>
  <c r="N84" i="8" s="1"/>
  <c r="M89" i="8"/>
  <c r="N89" i="8" s="1"/>
  <c r="H90" i="8"/>
  <c r="M85" i="8"/>
  <c r="N85" i="8" s="1"/>
  <c r="G90" i="8"/>
  <c r="J90" i="8"/>
  <c r="M3" i="8"/>
  <c r="N3" i="8" l="1"/>
  <c r="N90" i="8" s="1"/>
  <c r="M90" i="8"/>
</calcChain>
</file>

<file path=xl/sharedStrings.xml><?xml version="1.0" encoding="utf-8"?>
<sst xmlns="http://schemas.openxmlformats.org/spreadsheetml/2006/main" count="11005" uniqueCount="790">
  <si>
    <t>Fecha Envio</t>
  </si>
  <si>
    <t>Tipo Proceso</t>
  </si>
  <si>
    <t>Nombre</t>
  </si>
  <si>
    <t>Documento</t>
  </si>
  <si>
    <t>Correo</t>
  </si>
  <si>
    <t>Respuesta</t>
  </si>
  <si>
    <t>DEPARTAMENTO</t>
  </si>
  <si>
    <t># CLICS</t>
  </si>
  <si>
    <t>2017-11-10 / 08:20</t>
  </si>
  <si>
    <t>Desafio1</t>
  </si>
  <si>
    <t>Irene Gómez Rueda</t>
  </si>
  <si>
    <t>secder2@ustabuca.edu.co</t>
  </si>
  <si>
    <t>Si - 2017-11-10</t>
  </si>
  <si>
    <t>DERECHO (FLORIDA)</t>
  </si>
  <si>
    <t>Juan Carlos Riatiga</t>
  </si>
  <si>
    <t>juancarlosriatiga@ustabuca.edu.co</t>
  </si>
  <si>
    <t>DPTO TECNOLOGIA DE LA INFORMACION Y COMU</t>
  </si>
  <si>
    <t>Gloria Elena Vesga Tabares</t>
  </si>
  <si>
    <t>secpla@utabuca.edu.co</t>
  </si>
  <si>
    <t>DPTO. GESTION DE LA CALIDAD Y PLANEACION</t>
  </si>
  <si>
    <t>Omar Camilo Calderón Jácome</t>
  </si>
  <si>
    <t>dis.grafico@ustabuca.edu.co</t>
  </si>
  <si>
    <t>CEDII - CENTRO DE DISEÑO E IMAG.INST</t>
  </si>
  <si>
    <t>2017-11-10 / 08:46</t>
  </si>
  <si>
    <t>Sandra Maria Jaimes Dumes</t>
  </si>
  <si>
    <t>secvad@ustabuca.edu.co</t>
  </si>
  <si>
    <t>VIC. ADMINISTRATIVA Y FINANCIERA</t>
  </si>
  <si>
    <t>Edwar David Ramírez Castellanos</t>
  </si>
  <si>
    <t>dagro@ustabuca.edu.co</t>
  </si>
  <si>
    <t>ADMINISTRACION DE EMPRESAS AGROPECUARIAS</t>
  </si>
  <si>
    <t>Luis Hernan Ascanio Acosta</t>
  </si>
  <si>
    <t>administrador@ustabuca.edu.co</t>
  </si>
  <si>
    <t>Janet Rincón Alvarado</t>
  </si>
  <si>
    <t>Secal@ustabuca.edu.co</t>
  </si>
  <si>
    <t>DPTO.DE ADQUISICIONES Y SUMINISTROS</t>
  </si>
  <si>
    <t>Diana Marcela Aceros Gualdrón</t>
  </si>
  <si>
    <t>procalidad@ustabuca.edu.co</t>
  </si>
  <si>
    <t>María Cristina Bacca Romero</t>
  </si>
  <si>
    <t>dirpla@ustabuca.edu.co</t>
  </si>
  <si>
    <t>Nathalia Castillo Luque</t>
  </si>
  <si>
    <t>kardex@ustabuca.edu.co</t>
  </si>
  <si>
    <t>DPTO.DE SINDICATURA</t>
  </si>
  <si>
    <t>Sindy Johanna Lozano Verjel</t>
  </si>
  <si>
    <t>decquimica@ustabuca.edu.co</t>
  </si>
  <si>
    <t>QUIMICA AMBIENTAL (FLORIDA)</t>
  </si>
  <si>
    <t>Jhon Jairo Parra Diaz</t>
  </si>
  <si>
    <t>inventario@ustabuca.edu.co</t>
  </si>
  <si>
    <t>Luz Astrit Orjuela Pacheco</t>
  </si>
  <si>
    <t>Actfijos@ustabuca.edu.co</t>
  </si>
  <si>
    <t>Armando Castro Pérez</t>
  </si>
  <si>
    <t>direchum@ustabuca.edu.co</t>
  </si>
  <si>
    <t>Si - 2017-11-14</t>
  </si>
  <si>
    <t>DPTO.GESTION DEL TALENTO HUMANO</t>
  </si>
  <si>
    <t>Ludy Patricia Liz Caballero</t>
  </si>
  <si>
    <t>aux.compras@ustabuca.edu.co</t>
  </si>
  <si>
    <t>Pablo Emilio Ballesteros Peñaranda</t>
  </si>
  <si>
    <t>creditoicetex@ustabuca.edu.co</t>
  </si>
  <si>
    <t>Helena Villamil Carreno</t>
  </si>
  <si>
    <t>secsisflo@ustabuca.edu.co</t>
  </si>
  <si>
    <t>Si - 2017-11-24</t>
  </si>
  <si>
    <t>OFICINA DE REGISTRO Y CONTROL ACADEMICO</t>
  </si>
  <si>
    <t>Erika Johanna Villamizar Caceres</t>
  </si>
  <si>
    <t>auxgastos1@ustabuca.edu.co</t>
  </si>
  <si>
    <t>DPTO.DE CONTABILIDAD</t>
  </si>
  <si>
    <t>Carlos Andrés Pinzón Serpa</t>
  </si>
  <si>
    <t>admin.iet@ustabuca.edu.co</t>
  </si>
  <si>
    <t>INST DE ESTU DE PLANEAC.Y DESARROLLO DE TERRITORIO</t>
  </si>
  <si>
    <t>Jose Angel Bagarozza Ruiz</t>
  </si>
  <si>
    <t>webmaster@ustabuca.edu.co</t>
  </si>
  <si>
    <t>Diana Marcela Rueda Duarte</t>
  </si>
  <si>
    <t>auxiliar.sgc@ustabuca.edu.co</t>
  </si>
  <si>
    <t>MARCELA INÉS CABRA DÍAZ</t>
  </si>
  <si>
    <t>CONSULJURI@USTABUCA.EDU.CO</t>
  </si>
  <si>
    <t>CONSULTORIO JURIDICO</t>
  </si>
  <si>
    <t>Diana Carolina Páez ARdila</t>
  </si>
  <si>
    <t>divcien@ustabuca.edu.co</t>
  </si>
  <si>
    <t>DIVISION DE CIENCIAS ECONOMICAS</t>
  </si>
  <si>
    <t>Bibiana Carvajal Martinez</t>
  </si>
  <si>
    <t>secconta@ustabuca.edu.co</t>
  </si>
  <si>
    <t>CONTADURIA</t>
  </si>
  <si>
    <t>KHALED JOSÉ MANJARRÉS AMADOR</t>
  </si>
  <si>
    <t>MONCONCILIACION@USTABUCA.EDU.CO</t>
  </si>
  <si>
    <t>Martha Inés Silva Pereira</t>
  </si>
  <si>
    <t>secsiste@ustabuca.edu.co</t>
  </si>
  <si>
    <t>Si - 2017-11-16</t>
  </si>
  <si>
    <t>Norma Rocio Córdoba Vanegas</t>
  </si>
  <si>
    <t>centrosur@ustabuca.edu.co</t>
  </si>
  <si>
    <t>ESP.EN ADM.DEPORTIVA.(FLORIDA)</t>
  </si>
  <si>
    <t>Licett Yarenis López Suárez</t>
  </si>
  <si>
    <t>psicologiath1@ustabuca.edu.co</t>
  </si>
  <si>
    <t>Remigio Pineda Roa</t>
  </si>
  <si>
    <t>dis.grafico2@ustabuca.edu.co</t>
  </si>
  <si>
    <t>Si - 2017-11-22</t>
  </si>
  <si>
    <t>Nataly Johana Barandica Perez</t>
  </si>
  <si>
    <t>psicologiath2@ustabuca.edu.co</t>
  </si>
  <si>
    <t>Johanna Zarith Arguello Beltrán</t>
  </si>
  <si>
    <t>admisiones.pregrado@ustabuca.edu.co</t>
  </si>
  <si>
    <t>ADMISIONES</t>
  </si>
  <si>
    <t>Paula Andrea Arbeláez Méndez</t>
  </si>
  <si>
    <t>procomunica@ustabuca.edu.co</t>
  </si>
  <si>
    <t>MERCADEO</t>
  </si>
  <si>
    <t>Gina Maria Ramirez Calderon</t>
  </si>
  <si>
    <t>monitores@ustabuca.edu.co</t>
  </si>
  <si>
    <t>Jasmin Ballesteros Duarte</t>
  </si>
  <si>
    <t>sopbiblio@ustabuca.edu.co</t>
  </si>
  <si>
    <t>Katherine Bonilla Bonilla</t>
  </si>
  <si>
    <t>esterilizacion@ustabuca.edu.co</t>
  </si>
  <si>
    <t>CLINICA ODONTOLOGIA BUCARAMANGA</t>
  </si>
  <si>
    <t>Luz Stella Roa Ramirez</t>
  </si>
  <si>
    <t>secampus@ustabuca.edu.co</t>
  </si>
  <si>
    <t>ADMINISTRACION DEL CAMPUS DE FLORIDABLAN</t>
  </si>
  <si>
    <t>Jorge Merchán</t>
  </si>
  <si>
    <t>profesionalorii@ustabuca.edu.co</t>
  </si>
  <si>
    <t>RELACIONES INTERNACIONALES</t>
  </si>
  <si>
    <t>Marybel Jaimes Valencia</t>
  </si>
  <si>
    <t>corsiscli@ustabuca.du.co</t>
  </si>
  <si>
    <t>Ludy Gabriela Clavijo Cobos</t>
  </si>
  <si>
    <t>salatelevision2@ustabuca.edu.co</t>
  </si>
  <si>
    <t>Denise Betsaida Ortiz Prada</t>
  </si>
  <si>
    <t>seccont@ustabuca.edu.co</t>
  </si>
  <si>
    <t>Glismar Gonzalez Niño</t>
  </si>
  <si>
    <t>correo@ustabuca.edu.co</t>
  </si>
  <si>
    <t>OFICINA DE ARCHIVO GENERAL</t>
  </si>
  <si>
    <t>CLAUDIA ISABEL ACEBEDO AFANADOR</t>
  </si>
  <si>
    <t>secindu@ustabuca.edu.co</t>
  </si>
  <si>
    <t>INGENIERIA INDUSTRIAL.</t>
  </si>
  <si>
    <t>Maria Del Carmen Amaya Mora</t>
  </si>
  <si>
    <t>secmec@ustabuca.edu.co</t>
  </si>
  <si>
    <t>ING. DE TELECOMUNICACIONES</t>
  </si>
  <si>
    <t>Mélida Peña Martinez</t>
  </si>
  <si>
    <t>ceesecretaria@ustabuca.edu.co</t>
  </si>
  <si>
    <t>CEE- CENTRO DE ESTUDIOS EN EDUCACION-FLO</t>
  </si>
  <si>
    <t>David Enrique Valenzuela Gómez</t>
  </si>
  <si>
    <t>salatelevision@ustabuca.edu.co</t>
  </si>
  <si>
    <t>LUCY DIAZ MENDEZ</t>
  </si>
  <si>
    <t>seguridadsocial@ustabuca.edu.co</t>
  </si>
  <si>
    <t>Irma Lucia Rojas</t>
  </si>
  <si>
    <t>irma.rojas@ustabuca.edu.co</t>
  </si>
  <si>
    <t>GLORIA MARLEN ARENAS SANTOS</t>
  </si>
  <si>
    <t>auxsind@ustabuca.edu.co</t>
  </si>
  <si>
    <t>OMAIRA JANETH RAMIREZ SERRANO</t>
  </si>
  <si>
    <t>ps1.consultoriojuridico@ustabuca.edu.co</t>
  </si>
  <si>
    <t>Lizeth Milena Castellanos Cabeza</t>
  </si>
  <si>
    <t>actfijos-flo@ustabuca.edu.co</t>
  </si>
  <si>
    <t>Martha Lucia Coy Mendoza</t>
  </si>
  <si>
    <t>digiodonbu@ustabuca.edu.co</t>
  </si>
  <si>
    <t>CLINICA ODONTOLOGIA FLORIDABLANCA</t>
  </si>
  <si>
    <t>Victor Zambrano Mendoza</t>
  </si>
  <si>
    <t>camarografo@ustabuca.edu.co</t>
  </si>
  <si>
    <t>LEWIS HERNEY GARCIA MORA</t>
  </si>
  <si>
    <t>ceedireccion@ustabuca.edu.co</t>
  </si>
  <si>
    <t>Jhon Jairo Velásquez Ariza</t>
  </si>
  <si>
    <t>comunica@ustabuca.edu.co</t>
  </si>
  <si>
    <t>Ingry Lorena Bustos Caicedo</t>
  </si>
  <si>
    <t>agente3@ustabuca.edu.co</t>
  </si>
  <si>
    <t>Leiddy Yubely Lozada Riaño</t>
  </si>
  <si>
    <t>segresados@ustabuca.edu.co</t>
  </si>
  <si>
    <t>OFICINA DE EGRESADOS (FLORIDA)</t>
  </si>
  <si>
    <t>Astrid Katherine Franklin Torres</t>
  </si>
  <si>
    <t>flabdental@ustabuca.edu.co</t>
  </si>
  <si>
    <t>OPTOMETRIA (FLORIDA)</t>
  </si>
  <si>
    <t>Ana Elizabeth Rangel Castañeda</t>
  </si>
  <si>
    <t>coserbi@ustabuca.edu.co</t>
  </si>
  <si>
    <t>BIBLIOTECA</t>
  </si>
  <si>
    <t>Sandra Milena Ordóñez Rodríguez</t>
  </si>
  <si>
    <t>fcultura@ustabuca.edu.co</t>
  </si>
  <si>
    <t>CULTURA FIS.DEP. RECREACION (FLORIDA)</t>
  </si>
  <si>
    <t>Nohemi Centeno</t>
  </si>
  <si>
    <t>optica@ustabuca.edu.co</t>
  </si>
  <si>
    <t>Si - 2017-11-15</t>
  </si>
  <si>
    <t>CLINICA OPTOMETRIA BUCARAMANGA</t>
  </si>
  <si>
    <t>Maria Eugenia Duran Corzo</t>
  </si>
  <si>
    <t>sec.sindicatura@ustabuca.edu.co</t>
  </si>
  <si>
    <t>Adriana Marcela Niño Espinel</t>
  </si>
  <si>
    <t>coorlab@ustabuca.edu.co</t>
  </si>
  <si>
    <t>LABORATORIO DE PRODUCCION (FLORIDA)</t>
  </si>
  <si>
    <t>María Amalia García Núñez</t>
  </si>
  <si>
    <t>correctorestilo@ustabuca@edu.co</t>
  </si>
  <si>
    <t>Sergio Alejandro Idárraga Ortiz</t>
  </si>
  <si>
    <t>biblioteca@ustabuca.edu.co</t>
  </si>
  <si>
    <t>2017-11-10 / 09:01</t>
  </si>
  <si>
    <t>Olga Lucía Solano Avellaneda</t>
  </si>
  <si>
    <t>coor.cedii@ustabuca.edu.co</t>
  </si>
  <si>
    <t>Alejandro Pérez Y Soto Domínguez</t>
  </si>
  <si>
    <t>deco@ustabuca.edu.co</t>
  </si>
  <si>
    <t>Wendy Johanna Sanchez Leal</t>
  </si>
  <si>
    <t>secder@ustabuca.edu.co</t>
  </si>
  <si>
    <t>Bernardo Enrique Mesa Gómez</t>
  </si>
  <si>
    <t>declab@ustabuca.edu.co</t>
  </si>
  <si>
    <t>LABORATORIO DENTAL (FLORIDA)</t>
  </si>
  <si>
    <t>Melba Cecilia Camacho Sandoval</t>
  </si>
  <si>
    <t>secsdivcs@ustabuca.edu.co</t>
  </si>
  <si>
    <t>Hilda Luz González Cabanzo</t>
  </si>
  <si>
    <t>soinvest@ustabuca.edu.co</t>
  </si>
  <si>
    <t>CENTRO DE INVESTIGACIONES (CEPA)</t>
  </si>
  <si>
    <t>Nelson Hernando Puentes Rodríguez</t>
  </si>
  <si>
    <t>dcultu@ustabuca.edu.co</t>
  </si>
  <si>
    <t>Natalia Heredia</t>
  </si>
  <si>
    <t>secdirinv@ustabuca.edu.co</t>
  </si>
  <si>
    <t>Martha Juliana Rodríguez Gómez</t>
  </si>
  <si>
    <t>decodo@ustabuca.edu.co</t>
  </si>
  <si>
    <t>ODONTOLOGIA (FLORIDA)</t>
  </si>
  <si>
    <t>Jesús Enrique González Exarcheas</t>
  </si>
  <si>
    <t>diradmi@ustabuca.edu.co</t>
  </si>
  <si>
    <t>Mateo Alejandro Calderon Ramirez</t>
  </si>
  <si>
    <t>seccome@ustabuca.edu.co</t>
  </si>
  <si>
    <t>NEGOCIOS INTERNACIONALES NOCTURNO (FL</t>
  </si>
  <si>
    <t>MARTHA JANETH ACEVEDO MARTINEZ</t>
  </si>
  <si>
    <t>nomina@ustabuca.edu.co</t>
  </si>
  <si>
    <t>2017-11-10 / 09:17</t>
  </si>
  <si>
    <t>Yulieth Navarro Acevedo</t>
  </si>
  <si>
    <t>comunicacionustavirtual@ustabuca.edu.co</t>
  </si>
  <si>
    <t>CAMPUS VIRTUAL</t>
  </si>
  <si>
    <t>Pedro David Urrego Duran</t>
  </si>
  <si>
    <t>audiofangelico@ustabuca.edu.co</t>
  </si>
  <si>
    <t>OLGA CECILIA PLATA GOMEZ</t>
  </si>
  <si>
    <t>citasodontologia@ustabuca.edu.co</t>
  </si>
  <si>
    <t>Farides Ríos Díaz</t>
  </si>
  <si>
    <t>secdirposgrados@ustabuca.edu.co</t>
  </si>
  <si>
    <t>DIRECCION GENERAL DE POSGRADOS</t>
  </si>
  <si>
    <t>Tatiana Inés Navas Gómez</t>
  </si>
  <si>
    <t>direccionustavirtual@ustabuca.edu.co</t>
  </si>
  <si>
    <t>Laura Marcela Garcia Sandoval</t>
  </si>
  <si>
    <t>contdoc@ustabuca.edu.co</t>
  </si>
  <si>
    <t>VICERRECTORIA ACADEMICA</t>
  </si>
  <si>
    <t>Graciela Gonzalez Garcia</t>
  </si>
  <si>
    <t>secarqui@ustabuca.edu.co</t>
  </si>
  <si>
    <t>ARQUITECTURA (FLORIDA)</t>
  </si>
  <si>
    <t>Martha Liliana Rincon Rodriguez</t>
  </si>
  <si>
    <t>endousta@ustabuca.edu.co</t>
  </si>
  <si>
    <t>Luz Elena Archila Antolinez</t>
  </si>
  <si>
    <t>periousta@ustabuca.edu.co</t>
  </si>
  <si>
    <t>ESPECIALIZACION EN PERIODONCIA- FLORIDA</t>
  </si>
  <si>
    <t>Milena Celis González</t>
  </si>
  <si>
    <t>posderechob@ustabuca.edu.co</t>
  </si>
  <si>
    <t>ESP.EN DERECHO PROCESAL(FLORIDA)</t>
  </si>
  <si>
    <t>Grupo Audiovisuales Bucaramanga</t>
  </si>
  <si>
    <t>audiobu@ustabuca.edu.co</t>
  </si>
  <si>
    <t>María Fernanda Gómez Gómez</t>
  </si>
  <si>
    <t>profesional.cpastoral@ustabuca.edu.co</t>
  </si>
  <si>
    <t>PASTORAL</t>
  </si>
  <si>
    <t>MARIA CELINA MACHUCA FLOREZ</t>
  </si>
  <si>
    <t>adcampus@ustabuca.edu.co</t>
  </si>
  <si>
    <t>ADMON. GENERAL CLINICAS, PRECLINICAS Y L</t>
  </si>
  <si>
    <t>Yolanda Gómez Sandoval</t>
  </si>
  <si>
    <t>secead@ustabuca.edu.co</t>
  </si>
  <si>
    <t>ESP.EN DERECHO ADMINISTRATIVO (FLORID</t>
  </si>
  <si>
    <t>Nepomuceno Moreno Forero</t>
  </si>
  <si>
    <t>nepomorenof@ustabuca.edu.co</t>
  </si>
  <si>
    <t>Jhon Andersson Egea Sossa</t>
  </si>
  <si>
    <t>asistemas@ustabuca.edu.co</t>
  </si>
  <si>
    <t>Diana Marcela Prada Poveda</t>
  </si>
  <si>
    <t>analistanomina@ustabuca.edu.co</t>
  </si>
  <si>
    <t>Jeisson Alvarez Rangel</t>
  </si>
  <si>
    <t>asistenteplaneacion@ustabuca.edu.co</t>
  </si>
  <si>
    <t>2017-11-10 / 09:29</t>
  </si>
  <si>
    <t>Leonardo Zher Sandoval</t>
  </si>
  <si>
    <t>ivusta@ustabuca.edu.co</t>
  </si>
  <si>
    <t>YOLY SEVERIANA VALENCIA RODRIGUEZ</t>
  </si>
  <si>
    <t>supernumerario@ustabuca.edu.co</t>
  </si>
  <si>
    <t>Andres Torres</t>
  </si>
  <si>
    <t>Admin.red@ustabuca.edu.co</t>
  </si>
  <si>
    <t>Liz Anyela González H</t>
  </si>
  <si>
    <t>cobasicas@ustabuca.edu.co</t>
  </si>
  <si>
    <t>DEPARTAMENTO DE CIENCIAS BASICAS</t>
  </si>
  <si>
    <t>Eymar Said Torres Cañizares</t>
  </si>
  <si>
    <t>coestatal@ustabuca.edu.co</t>
  </si>
  <si>
    <t>Luz Liliana Gomez Morales</t>
  </si>
  <si>
    <t>secbasicas2@ustabuca.edu.co</t>
  </si>
  <si>
    <t>Guillermo León Villa Hincapié</t>
  </si>
  <si>
    <t>adgebib@ustabuca.edu.co</t>
  </si>
  <si>
    <t>DEISY YANET ACEVEDO SURMAY</t>
  </si>
  <si>
    <t>relacioneslaborales@ustabuca.edu.co</t>
  </si>
  <si>
    <t>Lizeth Caterine Vasquez Vargas</t>
  </si>
  <si>
    <t>coprosocial@ustabuca.edu.co</t>
  </si>
  <si>
    <t>CEPSEUE- PROY.SOCIAL,EXTENSION</t>
  </si>
  <si>
    <t>Yesid Alolbeiro Sanchez Sandoval</t>
  </si>
  <si>
    <t>coordinacionderconstitucional@ustabuca.edu.co</t>
  </si>
  <si>
    <t>ROSMIRA QUINTERO GOMEZ</t>
  </si>
  <si>
    <t>posgradosadministrativos@ustabuca.edu.co</t>
  </si>
  <si>
    <t>Juan Carlos Durán Almeida</t>
  </si>
  <si>
    <t>registrorca@ustabuca.edu.co</t>
  </si>
  <si>
    <t>Carmen Alicia Plata Jaimes</t>
  </si>
  <si>
    <t>p.auditoriaacademica@ustabuca.edu.co</t>
  </si>
  <si>
    <t>AUDITORIA INTERNA</t>
  </si>
  <si>
    <t>Ana Isabel Sierra Moreno</t>
  </si>
  <si>
    <t>materialesclinubu@ustabuca.edu.co</t>
  </si>
  <si>
    <t>PABON PABON MARITZA HELENA</t>
  </si>
  <si>
    <t>ps2.consultoriojuridico@ustabuca.edu.co</t>
  </si>
  <si>
    <t>Mileydys Sánchez Conde</t>
  </si>
  <si>
    <t>secpresupuesto@ustabuca.edu.co</t>
  </si>
  <si>
    <t>DPTO.DE PRESUPUESTO</t>
  </si>
  <si>
    <t>Edwin Oswaldo Arias Cabeza</t>
  </si>
  <si>
    <t>auxplanea@ustabuca.edu.co</t>
  </si>
  <si>
    <t>Adriana Barajas Abreo</t>
  </si>
  <si>
    <t>paaiilce@ustabuca.edu.co</t>
  </si>
  <si>
    <t>DPTO. DE IDIOMAS</t>
  </si>
  <si>
    <t>Liseth Mayerly García Beltrán</t>
  </si>
  <si>
    <t>secidiobuc@ustabuca.edu.co</t>
  </si>
  <si>
    <t>MARIA MERCEDES ALVEAR ACEVEDO</t>
  </si>
  <si>
    <t>dirsin@ustabuca.edu.co</t>
  </si>
  <si>
    <t>Ruth Morante Poveda</t>
  </si>
  <si>
    <t>semeflo@ustabuca.edu.co</t>
  </si>
  <si>
    <t>DPTO.DE BIENESTAR UNIVERSITARIO</t>
  </si>
  <si>
    <t>William Caballero Moreno</t>
  </si>
  <si>
    <t>dec.civil@ustabuca.edu.co</t>
  </si>
  <si>
    <t>INGENIERIA CIVIL</t>
  </si>
  <si>
    <t>Luz Marina Bueno Rangel</t>
  </si>
  <si>
    <t>secma@ustabuca.edu.co</t>
  </si>
  <si>
    <t>DPTO.DE PLANTA FISICA Y MANTENIMIENTO</t>
  </si>
  <si>
    <t>Sonia Isabel Hernández Rueda</t>
  </si>
  <si>
    <t>dirposgrados@ustabuca.edu.co</t>
  </si>
  <si>
    <t>Secretaria Division Ingenierias Y Arquitectura</t>
  </si>
  <si>
    <t>secdiaq@ustabuca.edu.co</t>
  </si>
  <si>
    <t>DIVISION DE INGENIERIAS Y ARTE</t>
  </si>
  <si>
    <t>María Angélica Lozano Mogollón</t>
  </si>
  <si>
    <t>psicologo4@ustabuca.edu.co</t>
  </si>
  <si>
    <t>ANGEL MIGUEL BAUTISTA VILLABONA</t>
  </si>
  <si>
    <t>profesional.pastoral@ustabuca.edu.co</t>
  </si>
  <si>
    <t>2017-11-10 / 09:51</t>
  </si>
  <si>
    <t>Eduardo ALvarez Peñuela</t>
  </si>
  <si>
    <t>promocion@ustabuca.edu.co</t>
  </si>
  <si>
    <t>Evelyn Vanessa Acevedo Reyes</t>
  </si>
  <si>
    <t>secautoeval@ustabuca.edu.co</t>
  </si>
  <si>
    <t>CEVMEGC- EVALUACION, MEJ. CALIDAD -FLORI</t>
  </si>
  <si>
    <t>Zully Esmith Mogollón Blanco</t>
  </si>
  <si>
    <t>sec.ingcivil@ustabuca.edu.co</t>
  </si>
  <si>
    <t>Tatiana Perez Pinzón</t>
  </si>
  <si>
    <t>juridica@ustabuca.edu.co</t>
  </si>
  <si>
    <t>OFICINA DE ASESORIA JURIDICA</t>
  </si>
  <si>
    <t>Monica Alejandra Coy Malo</t>
  </si>
  <si>
    <t>periodista.cedii@ustabuca.edu.co</t>
  </si>
  <si>
    <t>Leidy Yaneth Marin Pacheco</t>
  </si>
  <si>
    <t>practicanteplantafisica@ustabuca.edu.co</t>
  </si>
  <si>
    <t>Viviana Marcela Acevedo Goyeneche</t>
  </si>
  <si>
    <t>sepromercadeo@ustabuca.edu.co</t>
  </si>
  <si>
    <t>Doris Beltrán Ramírez</t>
  </si>
  <si>
    <t>secacad@ustabuca.edu.co</t>
  </si>
  <si>
    <t>Eloisa Reyes Corzo</t>
  </si>
  <si>
    <t>eloisa.reyes@ustabuca.edu.co</t>
  </si>
  <si>
    <t>Margarita María Ayala Cárdenas</t>
  </si>
  <si>
    <t>dirgencli@ustabuca.edu.co</t>
  </si>
  <si>
    <t>Nelson Mauricio Cordero Rueda</t>
  </si>
  <si>
    <t>coorservodont@ustabuca.edu.co</t>
  </si>
  <si>
    <t>Steven Vargas Duarte</t>
  </si>
  <si>
    <t>seccepa@ustabuca.edu.co</t>
  </si>
  <si>
    <t>Yina Paola Delgado</t>
  </si>
  <si>
    <t>culturacrai@ustabuca.edu.co</t>
  </si>
  <si>
    <t>Dalia Carolina Niebles Reyes</t>
  </si>
  <si>
    <t>agente2@ustabuca.edu.co</t>
  </si>
  <si>
    <t>José Luis Blanco Rodríguez</t>
  </si>
  <si>
    <t>prosocial@ustabuca.edu.co</t>
  </si>
  <si>
    <t>Magdalena</t>
  </si>
  <si>
    <t>almacenoptometria@ustabuca.edu.co</t>
  </si>
  <si>
    <t>CLINICA OPTOMETRIA FLORIDABLANCA</t>
  </si>
  <si>
    <t>Luz Nataly Rodriguez Maldonado</t>
  </si>
  <si>
    <t>scoflo@ustabuca.edu.co</t>
  </si>
  <si>
    <t>Nelly Carrillo Triana</t>
  </si>
  <si>
    <t>analistactivos@ustabuca.edu.co</t>
  </si>
  <si>
    <t>2017-11-10 / 12:25</t>
  </si>
  <si>
    <t>SANTANA MARTEL JENNIFER SARAY</t>
  </si>
  <si>
    <t>jennifer.santana@ustabuca.edu.co</t>
  </si>
  <si>
    <t>Mayra Alejandra Peñaloza Silva</t>
  </si>
  <si>
    <t>comiteautoevaloptometria@ustabuca.edu.co</t>
  </si>
  <si>
    <t>María Eugenia Rueda</t>
  </si>
  <si>
    <t>sec.quimica@ustabuca.edu.co</t>
  </si>
  <si>
    <t>Decanatura- Yudy Natalia Flórez Ordóñez</t>
  </si>
  <si>
    <t>dectele@ustabuca.edu.co</t>
  </si>
  <si>
    <t>2017-11-10 / 10:12</t>
  </si>
  <si>
    <t>MARTHA OFELIA OSORIO CANO</t>
  </si>
  <si>
    <t>cajap@ustabuca.edu.co</t>
  </si>
  <si>
    <t>2017-11-10 / 12:44</t>
  </si>
  <si>
    <t>GOMEZ ARCINIEGAS CARLOS HUMBERTO</t>
  </si>
  <si>
    <t>carlos.gomez@ustabuca.edu.co</t>
  </si>
  <si>
    <t>Sandra Delfina Guerrero Pabón</t>
  </si>
  <si>
    <t>dopto@ustabuca.edu.co</t>
  </si>
  <si>
    <t>Johanna Patricia Ramírez Y Lenniz Farley Vega</t>
  </si>
  <si>
    <t>posgradoseconomia@ustabuca.edu.co</t>
  </si>
  <si>
    <t>ECONOMIA Y ADMINISTRACION.</t>
  </si>
  <si>
    <t>2017-11-10 / 15:28</t>
  </si>
  <si>
    <t>PENA ORDONEZ OLGA JANETH</t>
  </si>
  <si>
    <t>olga.pena@ustabuca.edu.co</t>
  </si>
  <si>
    <t>Si - 2017-11-13</t>
  </si>
  <si>
    <t>ADMINISTRACION DE EMPRESAS</t>
  </si>
  <si>
    <t>2017-11-10 / 15:50</t>
  </si>
  <si>
    <t>RUEDA VELASQUEZ SANDRA JULIANA</t>
  </si>
  <si>
    <t>sandra.rueda@ustabuca.edu.co</t>
  </si>
  <si>
    <t>ROJAS LARROTTA MARIA LUCY</t>
  </si>
  <si>
    <t>maria.rojas@ustabuca.edu.co</t>
  </si>
  <si>
    <t>INVESTIGACION PREG. ARQUITECTURA (FLORID</t>
  </si>
  <si>
    <t>ALVARADO RUEDA LIZETH JOHANNA</t>
  </si>
  <si>
    <t>lizeth.alvarado@ustabuca.edu.co</t>
  </si>
  <si>
    <t>2017-11-10 / 14:42</t>
  </si>
  <si>
    <t>DURAN LEON ANA LUISA</t>
  </si>
  <si>
    <t>ana.duran@ustabuca.edu.co</t>
  </si>
  <si>
    <t>NEGOCIOS INTERNACIONALES DIURNA (FL</t>
  </si>
  <si>
    <t>VANEGAS RODRIGUEZ LINA MARIA</t>
  </si>
  <si>
    <t>lina.vanegas@ustabuca.edu.co</t>
  </si>
  <si>
    <t>PINZON JACOME LAURA MARGARITA</t>
  </si>
  <si>
    <t>laura.pinzon@ustabuca.edu.co</t>
  </si>
  <si>
    <t>RADA ORTIZ LOREDANA .</t>
  </si>
  <si>
    <t>loredana.rada@ustabuca.edu.co</t>
  </si>
  <si>
    <t>Si - 2017-11-12</t>
  </si>
  <si>
    <t>DEPARTAMENTO DE HUMANIDADES</t>
  </si>
  <si>
    <t>DIAZ GOMEZ ZAYDE</t>
  </si>
  <si>
    <t>zayde.diaz01@ustabuca.edu.co</t>
  </si>
  <si>
    <t>2017-11-10 / 13:39</t>
  </si>
  <si>
    <t>FERNANDEZ ARANDA HELIO ARMANDO</t>
  </si>
  <si>
    <t>helio.fernandez@ustabuca.edu.co</t>
  </si>
  <si>
    <t>Ana Verónica Ballesteros Pico</t>
  </si>
  <si>
    <t>crediusta@ustabuca.edu.co</t>
  </si>
  <si>
    <t>Paula Juliana Jiménez Alvarez</t>
  </si>
  <si>
    <t>apoyosalatelevision@ustabuca.edu.co</t>
  </si>
  <si>
    <t>María Isabel Serrano Guarguati</t>
  </si>
  <si>
    <t>procentro@ustabuca.edu.co</t>
  </si>
  <si>
    <t>Denisse Janeth Rodríguez Rodríguez</t>
  </si>
  <si>
    <t>tecnologiaustavirtual@ustabuca.edu.co</t>
  </si>
  <si>
    <t>Departamento</t>
  </si>
  <si>
    <t>2017-11-14 / 08:18</t>
  </si>
  <si>
    <t>Desafio2</t>
  </si>
  <si>
    <t>2017-11-14 / 08:30</t>
  </si>
  <si>
    <t>2017-11-14 / 08:51</t>
  </si>
  <si>
    <t>MONICA ANDREA MANTILLA CONTRERAS</t>
  </si>
  <si>
    <t>pedagogiaustavirtual@ustabuca.edu.co</t>
  </si>
  <si>
    <t>Claudia Juliana Botia Gomez Y Nidia Villarreal Ochoa</t>
  </si>
  <si>
    <t>fodonto@ustabuca.edu.co</t>
  </si>
  <si>
    <t>Yurley Margarita Paredes Figueroa</t>
  </si>
  <si>
    <t>secustavirtual@ustabuca.edu.co</t>
  </si>
  <si>
    <t>2017-11-14 / 09:13</t>
  </si>
  <si>
    <t>Sandra Milena Herrera Rivera</t>
  </si>
  <si>
    <t>esp.segmentoantylc@ustabuca.edu.co</t>
  </si>
  <si>
    <t>Edilia Toloza Suárez</t>
  </si>
  <si>
    <t>edilia@ustabuca.edu.co</t>
  </si>
  <si>
    <t>Gabriel Quijano</t>
  </si>
  <si>
    <t>cmovilidad@ustabuca.edu.co</t>
  </si>
  <si>
    <t>DIANA CAROLINA RINCON CALDERON</t>
  </si>
  <si>
    <t>optcliflo@ustabuca.edu.co</t>
  </si>
  <si>
    <t>Johanna Lamus Jaimes</t>
  </si>
  <si>
    <t>sechum@ustabuca.edu.co</t>
  </si>
  <si>
    <t>Maria Alexandra Quijano Garcia</t>
  </si>
  <si>
    <t>rehabilitacionoral@ustabuca.edu.co</t>
  </si>
  <si>
    <t>ESP.EN REHABILITACION ORAL (FLORIDA)</t>
  </si>
  <si>
    <t>Reinaldo Moreno Bayona</t>
  </si>
  <si>
    <t>auditoria@ustabuca.edu.co</t>
  </si>
  <si>
    <t>Mariela Mendoza Matagira</t>
  </si>
  <si>
    <t>secliopt@ustabuca.edu.co</t>
  </si>
  <si>
    <t>Glendy Mejía García</t>
  </si>
  <si>
    <t>cointer_derecho@ustabuca.edu.co</t>
  </si>
  <si>
    <t>Jhon Fredy Hoyos Pino</t>
  </si>
  <si>
    <t>dis.grafico5@ustabuca.edu.co</t>
  </si>
  <si>
    <t>Zoraida Valderrama Barba</t>
  </si>
  <si>
    <t>auxbancos@ustabuca.edu.co</t>
  </si>
  <si>
    <t>Enfermería Bucaramanga</t>
  </si>
  <si>
    <t>esemebu@ustabuca.edu.co</t>
  </si>
  <si>
    <t>2017-11-14 / 09:36</t>
  </si>
  <si>
    <t>Miguel Angel Tarazona Mendez</t>
  </si>
  <si>
    <t>dirhum@ustabuca.edu.co</t>
  </si>
  <si>
    <t>Psicología</t>
  </si>
  <si>
    <t>psicologobienestar@ustabuca.edu.co</t>
  </si>
  <si>
    <t>María Fernanda Rodríguez Guevara</t>
  </si>
  <si>
    <t>almclioptbu@ustabuca.edu.com</t>
  </si>
  <si>
    <t>ESPERANZA MURILLO BUENAHORA</t>
  </si>
  <si>
    <t>SECJURIDICO@USTABUCA.EDU.CO</t>
  </si>
  <si>
    <t>2017-11-14 / 09:50</t>
  </si>
  <si>
    <t>Maria Isabel Duran Becerra</t>
  </si>
  <si>
    <t>registro.posgrados@ustabuca.edu.co</t>
  </si>
  <si>
    <t>Marco Aurelio Castellanos Castellanos</t>
  </si>
  <si>
    <t>coopastoral@ustabuca.edu.co</t>
  </si>
  <si>
    <t>2017-11-14 / 13:07</t>
  </si>
  <si>
    <t>2017-11-14 / 13:45</t>
  </si>
  <si>
    <t>SAAVEDRA OCHOA ANA ZORAIDA</t>
  </si>
  <si>
    <t>ana.saavedra@ustabuca.edu.co</t>
  </si>
  <si>
    <t>2017-11-14 / 14:10</t>
  </si>
  <si>
    <t>VILLAMIZAR ARIAS LINA PAOLA</t>
  </si>
  <si>
    <t>lina.villamizar@ustabuca.edu.co</t>
  </si>
  <si>
    <t>Si - 2017-11-20</t>
  </si>
  <si>
    <t>2017-11-14 / 14:31</t>
  </si>
  <si>
    <t>MARQUEZ GARCIA MARTHA LUCILA</t>
  </si>
  <si>
    <t>martha.marquez@ustabuca.edu.co</t>
  </si>
  <si>
    <t>RODRIGUEZ MELENDEZ SANDRA HELENA</t>
  </si>
  <si>
    <t>sandra.rodriguez01@ustabuca.edu.co</t>
  </si>
  <si>
    <t>2017-11-14 / 12:36</t>
  </si>
  <si>
    <t>2017-11-14 / 15:22</t>
  </si>
  <si>
    <t>CARDONA OSPINA ROBERTO ALONSO</t>
  </si>
  <si>
    <t>roberto.cardona@ustabuca.edu.co</t>
  </si>
  <si>
    <t>BARRIOS ARLANTE JUAN JOSE</t>
  </si>
  <si>
    <t>juan.barrios01@ustabuca.edu.co</t>
  </si>
  <si>
    <t>GOMEZ OGLIASTRI LUZ STELLA</t>
  </si>
  <si>
    <t>luz.gomez@ustabuca.edu.co</t>
  </si>
  <si>
    <t>2017-11-14 / 16:20</t>
  </si>
  <si>
    <t>DIAZ ROJAS LUIS ALBERTO</t>
  </si>
  <si>
    <t>luis.diaz03@ustabuca.edu.co</t>
  </si>
  <si>
    <t>Si - 2017-11-17</t>
  </si>
  <si>
    <t>PORTERIA Y VIGILANCIA</t>
  </si>
  <si>
    <t>Orlando Arias Villamizar</t>
  </si>
  <si>
    <t>asistentecp@ustabuca.edu.co</t>
  </si>
  <si>
    <t>María Del Pilar Oviedo Cáceres</t>
  </si>
  <si>
    <t>coasosu@ustabuca.edu.co</t>
  </si>
  <si>
    <t>Jose Alexander Leon</t>
  </si>
  <si>
    <t>bodeal@ustabuca.edu.co</t>
  </si>
  <si>
    <t>Freddy Alfonso Beltrán Miranda</t>
  </si>
  <si>
    <t>dirsistemas@ustabuca.edu.co</t>
  </si>
  <si>
    <t>Libia Balaguera Villamizar</t>
  </si>
  <si>
    <t>Adquisiciones@ustabuca.edu.co</t>
  </si>
  <si>
    <t>Sandra Milena Mateus Silva</t>
  </si>
  <si>
    <t>coorsaocu@ustabuca.edu.co</t>
  </si>
  <si>
    <t>SALUD OCUPACIONAL</t>
  </si>
  <si>
    <t>MAYERLY KATHERINE COLMENARES RINCON</t>
  </si>
  <si>
    <t>secposingarqui@ustabuca.edu.co</t>
  </si>
  <si>
    <t>INVESTIGACION POSTGRADOS ARQUITEC. (FLOR</t>
  </si>
  <si>
    <t>Martha Cecilia Mendoza Villamizar</t>
  </si>
  <si>
    <t>coor.continuada.odo@ustabuca.edu.co</t>
  </si>
  <si>
    <t>Nini Paola Aranda Becerra</t>
  </si>
  <si>
    <t>ripsodont@ustabuca.edu.co</t>
  </si>
  <si>
    <t>Cesar Hernando Valencia Niño</t>
  </si>
  <si>
    <t>decmeca@ustabuca.edu.co</t>
  </si>
  <si>
    <t>ING.MECATRONICA</t>
  </si>
  <si>
    <t>Oscar Hugo Varela Villalba</t>
  </si>
  <si>
    <t>decindustrial@ustabuca.edu.co</t>
  </si>
  <si>
    <t>Silvia Juliana Vega Rodríguez</t>
  </si>
  <si>
    <t>profesionalorii2@ustabuca.edu.co</t>
  </si>
  <si>
    <t>Hilda Victoria Martínez Alfonso</t>
  </si>
  <si>
    <t>agente1@ustabuca.edu.co</t>
  </si>
  <si>
    <t>Jennifer Katherine Villamizar De La Cruz</t>
  </si>
  <si>
    <t>admisiones.posgrado@ustabuca.edu.co</t>
  </si>
  <si>
    <t>Edgar Mauricio Velasco Díaz</t>
  </si>
  <si>
    <t>geprotel@ustabuca.edu.co</t>
  </si>
  <si>
    <t>Cesar Augusto Chaparro Roa</t>
  </si>
  <si>
    <t>archicliodonflo@ustabuca.edu.co</t>
  </si>
  <si>
    <t>Freddy Luis Guerrero Patarroyo</t>
  </si>
  <si>
    <t>dirpublica@ustabuca.edu.co</t>
  </si>
  <si>
    <t>DPTO.DE PUBLICACIONES</t>
  </si>
  <si>
    <t>Yenny Carolina Caceres Caceres</t>
  </si>
  <si>
    <t>auxiliarsindicatura2@ustabuca.edu.co</t>
  </si>
  <si>
    <t>ALIX EDILIA SALAMANCA ESCALANTE</t>
  </si>
  <si>
    <t>emisorausta@ustabuca.edu.co</t>
  </si>
  <si>
    <t>Nelson Correa Pacheco</t>
  </si>
  <si>
    <t>coordinacionespecializacionadministraciondeportiva@ustabuca.edu.co</t>
  </si>
  <si>
    <t>Edinson Monsalve Cordero</t>
  </si>
  <si>
    <t>analistaingresos@ustabuca.edu.co</t>
  </si>
  <si>
    <t>Jairo Ruiz Olarte</t>
  </si>
  <si>
    <t>audiosantander@ustabuca.edu.co</t>
  </si>
  <si>
    <t>Yaneth Alexandra Gelvez Jaimes</t>
  </si>
  <si>
    <t>secdivcieco@ustabuca.edu.co</t>
  </si>
  <si>
    <t>Bertha Lorenza Díaz De Amaya</t>
  </si>
  <si>
    <t>labprod@ustabuca.edu.co</t>
  </si>
  <si>
    <t>Juan Manuel Moreno Forero</t>
  </si>
  <si>
    <t>jmmf@ustabuca.edu.co</t>
  </si>
  <si>
    <t>Janis Vargas Mejia</t>
  </si>
  <si>
    <t>seccome2@ustabuca.edu.co</t>
  </si>
  <si>
    <t>Luis Alberto Barbosa Jamie</t>
  </si>
  <si>
    <t>dis.grafico3@ustabuca.edu.co</t>
  </si>
  <si>
    <t>Maritza Jaimes Bermúdez</t>
  </si>
  <si>
    <t>seccomu@ustabuca.edu.co</t>
  </si>
  <si>
    <t>César Augusto Acevedo Argüello</t>
  </si>
  <si>
    <t>vigilanciatecnologicabibliotec@ustabuca.edu.co</t>
  </si>
  <si>
    <t>Jonathan Ferley Cancino Báez</t>
  </si>
  <si>
    <t>coro.orquesta@ustabuca.edu.co</t>
  </si>
  <si>
    <t>Erika Johanna Mantilla Aceros</t>
  </si>
  <si>
    <t>coorservopt@ustabuca.edu.co</t>
  </si>
  <si>
    <t>Lucy Consuelo Bueno Velandia</t>
  </si>
  <si>
    <t>secretariath@ustabuca.edu.co</t>
  </si>
  <si>
    <t>JOHANNA MILENA GUITERREZ</t>
  </si>
  <si>
    <t>asena@ustabuca.edu.co</t>
  </si>
  <si>
    <t>Elena Galvis</t>
  </si>
  <si>
    <t>asesora@ustabuca.edu.co</t>
  </si>
  <si>
    <t>GLADYS ALICIA REY CASTELLANOS</t>
  </si>
  <si>
    <t>dorif@ustabuca.edu.co</t>
  </si>
  <si>
    <t>Mayda Patricia Santana Murillo</t>
  </si>
  <si>
    <t>secpastoral@ustabuca.edu.co</t>
  </si>
  <si>
    <t>Lucy Tatiana Aparicio Romero</t>
  </si>
  <si>
    <t>secagro@ustabuca.edu.co</t>
  </si>
  <si>
    <t>Diana Katherine Gonzalez Lizarazo</t>
  </si>
  <si>
    <t>sececo@ustabuca.edu.co</t>
  </si>
  <si>
    <t>Carlos Alberto Abreo Villamizar</t>
  </si>
  <si>
    <t>decom@ustabuca.edu.co</t>
  </si>
  <si>
    <t>Patricia Garcia Becerra</t>
  </si>
  <si>
    <t>secmaestriaderecho@ustabuca.edu.co</t>
  </si>
  <si>
    <t>Ximena Patricia Martínez Arciniegas</t>
  </si>
  <si>
    <t>maestria-usta@ustabuca.edu.co</t>
  </si>
  <si>
    <t>Luz Mary Oviedo Martínez</t>
  </si>
  <si>
    <t>posgradosdivisionsalud@ustabuca.edu.co</t>
  </si>
  <si>
    <t>DIVISION EN CIENCIAS DE LA SALUD(FLORIDA</t>
  </si>
  <si>
    <t>Jenny Leal Cuesta</t>
  </si>
  <si>
    <t>secdirgencli@ustabuca.edu.co</t>
  </si>
  <si>
    <t>Monica Zambrano Leon</t>
  </si>
  <si>
    <t>sec.coorcli@ustabuca.edu.co</t>
  </si>
  <si>
    <t>Vitelio Garcia-Herreros Ochoa</t>
  </si>
  <si>
    <t>cinterventoria@ustabuca.edu.co</t>
  </si>
  <si>
    <t>Sandra Maribel Tobón Perilla</t>
  </si>
  <si>
    <t>comite.maestria@ustabuca.edu.co</t>
  </si>
  <si>
    <t>Fabio Macias Gomez</t>
  </si>
  <si>
    <t>ortousta@ustabuca.edu.co</t>
  </si>
  <si>
    <t>ESP.EN ORTODONCIA (FLORIDA)</t>
  </si>
  <si>
    <t>Jorge Ignacio Victoria Tamayo</t>
  </si>
  <si>
    <t>maestriacgi@ustabuca.edu.co</t>
  </si>
  <si>
    <t>Lidia Yaneth Monsalve Cárdenas</t>
  </si>
  <si>
    <t>agente4@ustabuca.edu.co</t>
  </si>
  <si>
    <t>Nazlhy Yanneth Ortiz Melendez</t>
  </si>
  <si>
    <t>bedelcontrol@ustabuca.edu.co</t>
  </si>
  <si>
    <t>Enfermería Floridablanca</t>
  </si>
  <si>
    <t>semeflor@ustabuca.edi.co</t>
  </si>
  <si>
    <t>Servicio Médico Floridablanca</t>
  </si>
  <si>
    <t>sermeflo@ustabuca.edu.co</t>
  </si>
  <si>
    <t>Jorge Garcia Celedón</t>
  </si>
  <si>
    <t>coor.cultural@ustabuca.edu.co</t>
  </si>
  <si>
    <t>Raquel Irreño Torres</t>
  </si>
  <si>
    <t>pagos@ustabuca.edu.co</t>
  </si>
  <si>
    <t>Jose Fernando Pieruccini Arias</t>
  </si>
  <si>
    <t>ustasalud@ustabuca.edu.co</t>
  </si>
  <si>
    <t>Gissela Pahola Cruz Claro</t>
  </si>
  <si>
    <t>recursovir@ustabuca.edu.co</t>
  </si>
  <si>
    <t>Alexis Eduardo Barreto Montenegro</t>
  </si>
  <si>
    <t>dirbiblio@ustabuca.edu.co</t>
  </si>
  <si>
    <t>Omaria Granados Ramírez</t>
  </si>
  <si>
    <t>secbiblio@ustabuca.edu.co</t>
  </si>
  <si>
    <t>Cristian Fernando Parra Solon</t>
  </si>
  <si>
    <t>formaciondeusuarios@ustabuca.edu.co</t>
  </si>
  <si>
    <t>Melba Rocio Niño Sierra</t>
  </si>
  <si>
    <t>adquibiblio@ustabuca.edu.co</t>
  </si>
  <si>
    <t>Luz Amparo Jaimes Sarmiento</t>
  </si>
  <si>
    <t>prestamobu@ustabuca.edu.co</t>
  </si>
  <si>
    <t>Judith Bermúdez Rincón</t>
  </si>
  <si>
    <t>pcirculacion@ustabuca.edu.co</t>
  </si>
  <si>
    <t>Carmen Cecilia Becerra Gamboa</t>
  </si>
  <si>
    <t>bibliotecapiedecuesta@ustabuca.edu.co</t>
  </si>
  <si>
    <t>Lizeth Stefanny Rodriguez Serrano</t>
  </si>
  <si>
    <t>aprendizbiblioteca@ustabuca.edu.co</t>
  </si>
  <si>
    <t>JOSE ANTONIO</t>
  </si>
  <si>
    <t>vicead@mail.ustabuca.edu.co</t>
  </si>
  <si>
    <t>Elizabeth FLorez</t>
  </si>
  <si>
    <t>cajaodonbu@ustabuca.edu.co</t>
  </si>
  <si>
    <t>Maritza Pedraza Parra</t>
  </si>
  <si>
    <t>archclio@ustabuca.edu.co</t>
  </si>
  <si>
    <t>RAUL ALBERTO GOMEZ TORRADO</t>
  </si>
  <si>
    <t>covuad@ustabuca.edu.co</t>
  </si>
  <si>
    <t>Leydi Liliana Hernandez Paipa</t>
  </si>
  <si>
    <t>secedudis@ustabuca.edu.co</t>
  </si>
  <si>
    <t>Lilia Rueda Rueda</t>
  </si>
  <si>
    <t>ripfo@ustabuca.edu.co</t>
  </si>
  <si>
    <t>Nidia Osma Sandoval</t>
  </si>
  <si>
    <t>calidad.clinicas@ustabuca.edu.co</t>
  </si>
  <si>
    <t>Mindrey Tatiana Cabeza Rozo</t>
  </si>
  <si>
    <t>auxgastos2@ustabuca.edu.co</t>
  </si>
  <si>
    <t>Oscar Hernando Carreño Gaitán</t>
  </si>
  <si>
    <t>dir.maestriatributario@ustabuca.edu.co</t>
  </si>
  <si>
    <t>Jhon Jairo Blanco Pabón</t>
  </si>
  <si>
    <t>dis.grafico4@ustabuca.edu.co</t>
  </si>
  <si>
    <t>Nicte De Fatima Guajardo Concha</t>
  </si>
  <si>
    <t>ceeddocente@ustabuca.edu.co</t>
  </si>
  <si>
    <t>2017-11-16 / 10:01</t>
  </si>
  <si>
    <t>Desafio3</t>
  </si>
  <si>
    <t>2017-11-16 / 10:23</t>
  </si>
  <si>
    <t>Martha Elena Delgado Nuñez</t>
  </si>
  <si>
    <t>aux.bienestar@ustabuca.edu.co</t>
  </si>
  <si>
    <t>2017-11-16 / 08:41</t>
  </si>
  <si>
    <t>2017-11-16 / 09:02</t>
  </si>
  <si>
    <t>Rectoría</t>
  </si>
  <si>
    <t>rectoria@ustabuca.edu.co</t>
  </si>
  <si>
    <t>RECTORIA GENERAL</t>
  </si>
  <si>
    <t>2017-11-20 / 08:15</t>
  </si>
  <si>
    <t>Desafio4</t>
  </si>
  <si>
    <t>2017-11-20 / 10:00</t>
  </si>
  <si>
    <t>Si - 2017-11-21</t>
  </si>
  <si>
    <t>2017-11-20 / 10:54</t>
  </si>
  <si>
    <t>Johanna Patricia Ramírez</t>
  </si>
  <si>
    <t>esp.gisss@ustabuca.edu.co</t>
  </si>
  <si>
    <t>2017-11-20 / 11:24</t>
  </si>
  <si>
    <t>secopt@ustabuca.edu.co</t>
  </si>
  <si>
    <t>Javier Mauricio Gallo Gualdron</t>
  </si>
  <si>
    <t>ustavirtual@ustabuca.edu.co</t>
  </si>
  <si>
    <t>Denise Carolina Ortiz Palencia</t>
  </si>
  <si>
    <t>plantafisica.flo@ustabuca.edu.co</t>
  </si>
  <si>
    <t>Martha Lucia Mendoza Alba</t>
  </si>
  <si>
    <t>ceeformacionpedagogica@ustabuca.edu.co</t>
  </si>
  <si>
    <t>Mario Andres Alvarado Lozano</t>
  </si>
  <si>
    <t>maestria.reconciliacion@ustabuca.edu.co</t>
  </si>
  <si>
    <t>Liza Adriana Higuera Rubio</t>
  </si>
  <si>
    <t>ceedifusion@ustabuca.edu.co</t>
  </si>
  <si>
    <t>Astrid Gisella Guzmán Remolina</t>
  </si>
  <si>
    <t>auxiliar.admisiones@ustabuca.edu.co</t>
  </si>
  <si>
    <t>Yanira Quintero Giraldo</t>
  </si>
  <si>
    <t>ceeinvestigacion@ustabuca.edu.co</t>
  </si>
  <si>
    <t>Julio Cesar Bermudez Restrepo</t>
  </si>
  <si>
    <t>maestriaeducacionambiental@ustabuca.edu.co</t>
  </si>
  <si>
    <t>psicologo.bienestar@ustabuca.edu.co</t>
  </si>
  <si>
    <t>Lewis Herney García Mora</t>
  </si>
  <si>
    <t>ceegestioncurricular@ustabuca.edu.co</t>
  </si>
  <si>
    <t>Leidy Katherine García Díaz</t>
  </si>
  <si>
    <t>esp.agroindustrial@ustabuca.edu.co</t>
  </si>
  <si>
    <t>Beatriz Vanegas Athías</t>
  </si>
  <si>
    <t>revistaespiral@ustabuca.edu.co</t>
  </si>
  <si>
    <t>Fr. Óscar Eduardo GUAYÁN PERDOMO, O. P.</t>
  </si>
  <si>
    <t>academico@ustabuca.edu. co</t>
  </si>
  <si>
    <t>Dario David Borbón Molina</t>
  </si>
  <si>
    <t>archigen@ustabuca.edu.co</t>
  </si>
  <si>
    <t>secsecretaria.divisioningenierias@ustabuca.</t>
  </si>
  <si>
    <t>ILEANA BOADA HARKER</t>
  </si>
  <si>
    <t>coordinacionposderecho@ustabuca.edu.co</t>
  </si>
  <si>
    <t>Audrey Ovallos Gaona</t>
  </si>
  <si>
    <t>coorrechoprocesal@ustabuca.edu.co</t>
  </si>
  <si>
    <t>oscar.varela@ustabuca.edu.co</t>
  </si>
  <si>
    <t>Sandra Morales Rueda</t>
  </si>
  <si>
    <t>secgen@ustabuca.edu.co</t>
  </si>
  <si>
    <t>SECRETARIA GENERAL.</t>
  </si>
  <si>
    <t>Daniel García González</t>
  </si>
  <si>
    <t>cordeporbu@ustabuca.edu.co</t>
  </si>
  <si>
    <t>Ingrid Juliana Niño González</t>
  </si>
  <si>
    <t>coor.consultorias@ustabuca.edu.co</t>
  </si>
  <si>
    <t>Jose Leonardo Guio Espitia</t>
  </si>
  <si>
    <t>asesor@ustabuca.edu.co</t>
  </si>
  <si>
    <t>Alvaro Enrique Diaz Diaz</t>
  </si>
  <si>
    <t>administracionempresas@ustabuca.edu.co</t>
  </si>
  <si>
    <t>María Claudia Latorre Gómez</t>
  </si>
  <si>
    <t>autoacad@ustabuca.edu.co</t>
  </si>
  <si>
    <t>Laura Cristina Dueñas Angulo</t>
  </si>
  <si>
    <t>diridio@ustabuca.edu.co</t>
  </si>
  <si>
    <t>Luz Marina Manrique Caceres</t>
  </si>
  <si>
    <t>dirconta@ustabuca.edu.co</t>
  </si>
  <si>
    <t>Andrés Mauricio Oviedo Parra</t>
  </si>
  <si>
    <t>profesionalmercadeo@ustabuca.edu.co</t>
  </si>
  <si>
    <t>#CLICS</t>
  </si>
  <si>
    <t>2017-11-22 / 08:49</t>
  </si>
  <si>
    <t>Desafio5</t>
  </si>
  <si>
    <t>2017-11-22 / 08:50</t>
  </si>
  <si>
    <t>Si - 2017-11-23</t>
  </si>
  <si>
    <t>2017-11-22 / 09:13</t>
  </si>
  <si>
    <t>2017-11-22 / 09:36</t>
  </si>
  <si>
    <t>2017-11-22 / 10:08</t>
  </si>
  <si>
    <t>Jose Ospino De La Hoz</t>
  </si>
  <si>
    <t>auditor@ustabuca.edu.co</t>
  </si>
  <si>
    <t>Maritza Helena Pabón Pabón</t>
  </si>
  <si>
    <t>dirbien@ustabuca.edu.co</t>
  </si>
  <si>
    <t>2017-11-24 / 08:57</t>
  </si>
  <si>
    <t>Desafio6</t>
  </si>
  <si>
    <t>Si - 2017-11-27</t>
  </si>
  <si>
    <t>2017-11-24 / 10:32</t>
  </si>
  <si>
    <t>Claudia Inés Pinzón Rivera</t>
  </si>
  <si>
    <t>secclinibu@ustabuca.edu.co</t>
  </si>
  <si>
    <t>2017-11-24 / 09:27</t>
  </si>
  <si>
    <t>2017-11-24 / 09:55</t>
  </si>
  <si>
    <t>Si - 2017-11-28</t>
  </si>
  <si>
    <t>TOTAL CLICS</t>
  </si>
  <si>
    <t>CLICS</t>
  </si>
  <si>
    <t>DESAFÍO</t>
  </si>
  <si>
    <t>ID</t>
  </si>
  <si>
    <t>DESAFÍO1</t>
  </si>
  <si>
    <t>DESAFÍO2</t>
  </si>
  <si>
    <t>DESAFÍO3</t>
  </si>
  <si>
    <t>DESAFÍO4</t>
  </si>
  <si>
    <t>DESAFÍO5</t>
  </si>
  <si>
    <t>DESAFÍO6</t>
  </si>
  <si>
    <t>FRECUENCIA RELATIVA</t>
  </si>
  <si>
    <t>NÚMERO DE PARTICIPANTES TOTAL DE LA CAMPAÑA</t>
  </si>
  <si>
    <t>DEPARTAMENTOS CON MAYOR IMPACTO</t>
  </si>
  <si>
    <t># RESPUESTAS (CLICS)</t>
  </si>
  <si>
    <t>TODA LA CAMPAÑA</t>
  </si>
  <si>
    <t>52 (7,65% del total)</t>
  </si>
  <si>
    <t>34 (5% del total)</t>
  </si>
  <si>
    <t>CON DUPLICADOS</t>
  </si>
  <si>
    <t>SIN DUPLICADOS</t>
  </si>
  <si>
    <t># PARTICIPANTES</t>
  </si>
  <si>
    <t>Campaña de Clima Laboral</t>
  </si>
  <si>
    <t>Fortalezas</t>
  </si>
  <si>
    <t>Debilidades</t>
  </si>
  <si>
    <t>Oportunidades de Mejora</t>
  </si>
  <si>
    <t>Clima Laboral</t>
  </si>
  <si>
    <t>Posición</t>
  </si>
  <si>
    <t>Clics</t>
  </si>
  <si>
    <t>Desafío 1</t>
  </si>
  <si>
    <t>DEPARTAMENTO DE PLANEACION Y DESARROLLO</t>
  </si>
  <si>
    <t>UNIDAD DE DESARROLLO CURRICULAR Y FORMACION DOCENT</t>
  </si>
  <si>
    <t>UNIDAD DE INVESTIGACION</t>
  </si>
  <si>
    <t>UNIDAD DE POSGRADOS</t>
  </si>
  <si>
    <t>UNIDAD DE PROYECCION SOCIAL</t>
  </si>
  <si>
    <t>UNIDAD DE GESTION INTEGRAL DE LA CALIDAD UNIVERSIT</t>
  </si>
  <si>
    <t>DPTO. DE COMUNICACIONES</t>
  </si>
  <si>
    <t>SALA TELEVISIÓN</t>
  </si>
  <si>
    <t>TIENDA UNIVERSITARIA</t>
  </si>
  <si>
    <t>SALA TELEVISION</t>
  </si>
  <si>
    <t>MAESTRIA EN ADMINISTRACION (FLORIDA)</t>
  </si>
  <si>
    <t>MAESTRIA EN RECONCILIACIÓN</t>
  </si>
  <si>
    <t>MAESTRIA EDUCACIÓN AMBIENTAL</t>
  </si>
  <si>
    <t>TOTAL</t>
  </si>
  <si>
    <t># clics</t>
  </si>
  <si>
    <t>Desafío 2</t>
  </si>
  <si>
    <t>Desafío 3</t>
  </si>
  <si>
    <t>Desafío 4</t>
  </si>
  <si>
    <t>Desafío 5</t>
  </si>
  <si>
    <t>Desafío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</si>
</sst>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0AD47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9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20" fillId="0" borderId="10" xfId="0" applyFont="1" applyBorder="1" applyAlignment="1">
      <alignment horizontal="left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3" xfId="0" applyBorder="1" applyAlignment="1"/>
    <xf numFmtId="0" fontId="0" fillId="33" borderId="13" xfId="0" applyFill="1" applyBorder="1" applyAlignment="1">
      <alignment horizontal="center"/>
    </xf>
    <xf numFmtId="3" fontId="0" fillId="0" borderId="13" xfId="0" applyNumberFormat="1" applyBorder="1" applyAlignment="1">
      <alignment horizontal="left" wrapText="1"/>
    </xf>
    <xf numFmtId="0" fontId="20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0" fillId="0" borderId="13" xfId="0" applyBorder="1" applyAlignment="1">
      <alignment horizontal="left"/>
    </xf>
    <xf numFmtId="0" fontId="20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3" fontId="0" fillId="0" borderId="13" xfId="0" applyNumberFormat="1" applyBorder="1" applyAlignment="1">
      <alignment wrapText="1"/>
    </xf>
    <xf numFmtId="0" fontId="18" fillId="0" borderId="0" xfId="43" applyFill="1" applyAlignment="1">
      <alignment horizontal="left"/>
    </xf>
    <xf numFmtId="0" fontId="0" fillId="0" borderId="0" xfId="43" applyFont="1" applyFill="1"/>
    <xf numFmtId="0" fontId="0" fillId="0" borderId="0" xfId="43" applyFont="1" applyFill="1" applyAlignment="1">
      <alignment horizontal="left"/>
    </xf>
    <xf numFmtId="0" fontId="20" fillId="0" borderId="11" xfId="43" applyFont="1" applyFill="1" applyBorder="1" applyAlignment="1">
      <alignment horizontal="left"/>
    </xf>
    <xf numFmtId="0" fontId="20" fillId="0" borderId="11" xfId="43" applyFont="1" applyFill="1" applyBorder="1" applyAlignment="1">
      <alignment horizontal="center"/>
    </xf>
    <xf numFmtId="0" fontId="0" fillId="33" borderId="13" xfId="43" applyFont="1" applyFill="1" applyBorder="1" applyAlignment="1">
      <alignment horizontal="center"/>
    </xf>
    <xf numFmtId="0" fontId="0" fillId="0" borderId="13" xfId="43" applyFont="1" applyFill="1" applyBorder="1" applyAlignment="1">
      <alignment wrapText="1"/>
    </xf>
    <xf numFmtId="0" fontId="0" fillId="0" borderId="10" xfId="43" applyFont="1" applyFill="1" applyBorder="1"/>
    <xf numFmtId="0" fontId="0" fillId="0" borderId="11" xfId="43" applyFont="1" applyFill="1" applyBorder="1"/>
    <xf numFmtId="0" fontId="20" fillId="0" borderId="10" xfId="43" applyFont="1" applyFill="1" applyBorder="1" applyAlignment="1">
      <alignment horizontal="center"/>
    </xf>
    <xf numFmtId="0" fontId="20" fillId="0" borderId="0" xfId="43" applyFont="1" applyFill="1" applyAlignment="1">
      <alignment horizontal="center"/>
    </xf>
    <xf numFmtId="0" fontId="0" fillId="0" borderId="12" xfId="43" applyFont="1" applyFill="1" applyBorder="1" applyAlignment="1">
      <alignment horizontal="center"/>
    </xf>
    <xf numFmtId="0" fontId="0" fillId="0" borderId="13" xfId="43" applyFont="1" applyFill="1" applyBorder="1" applyAlignment="1">
      <alignment horizontal="center"/>
    </xf>
    <xf numFmtId="0" fontId="0" fillId="0" borderId="0" xfId="43" applyFont="1" applyFill="1" applyAlignment="1">
      <alignment horizontal="center"/>
    </xf>
    <xf numFmtId="0" fontId="0" fillId="0" borderId="12" xfId="43" applyFont="1" applyFill="1" applyBorder="1"/>
    <xf numFmtId="0" fontId="20" fillId="0" borderId="12" xfId="43" applyFont="1" applyFill="1" applyBorder="1" applyAlignment="1">
      <alignment horizontal="center"/>
    </xf>
    <xf numFmtId="0" fontId="20" fillId="33" borderId="13" xfId="43" applyFont="1" applyFill="1" applyBorder="1" applyAlignment="1">
      <alignment horizontal="center"/>
    </xf>
    <xf numFmtId="0" fontId="20" fillId="33" borderId="12" xfId="43" applyFont="1" applyFill="1" applyBorder="1" applyAlignment="1">
      <alignment horizontal="center"/>
    </xf>
    <xf numFmtId="0" fontId="20" fillId="0" borderId="10" xfId="43" applyFont="1" applyFill="1" applyBorder="1" applyAlignment="1">
      <alignment horizontal="center" wrapText="1"/>
    </xf>
    <xf numFmtId="0" fontId="20" fillId="0" borderId="11" xfId="43" applyFont="1" applyFill="1" applyBorder="1" applyAlignment="1">
      <alignment horizontal="center" wrapText="1"/>
    </xf>
    <xf numFmtId="0" fontId="0" fillId="0" borderId="12" xfId="0" applyBorder="1"/>
    <xf numFmtId="0" fontId="0" fillId="0" borderId="13" xfId="43" applyFont="1" applyFill="1" applyBorder="1" applyAlignment="1">
      <alignment horizontal="left" vertical="center" wrapText="1"/>
    </xf>
    <xf numFmtId="0" fontId="0" fillId="0" borderId="13" xfId="43" applyFont="1" applyFill="1" applyBorder="1" applyAlignment="1">
      <alignment horizontal="center" vertical="center" wrapText="1"/>
    </xf>
    <xf numFmtId="0" fontId="0" fillId="0" borderId="0" xfId="43" applyFont="1" applyFill="1" applyAlignment="1">
      <alignment wrapText="1"/>
    </xf>
    <xf numFmtId="0" fontId="20" fillId="0" borderId="11" xfId="0" applyFont="1" applyBorder="1"/>
    <xf numFmtId="0" fontId="0" fillId="33" borderId="13" xfId="0" applyFill="1" applyBorder="1"/>
    <xf numFmtId="0" fontId="20" fillId="0" borderId="12" xfId="0" applyFont="1" applyBorder="1"/>
    <xf numFmtId="0" fontId="20" fillId="0" borderId="13" xfId="0" applyFont="1" applyBorder="1"/>
    <xf numFmtId="0" fontId="0" fillId="0" borderId="19" xfId="0" applyBorder="1"/>
    <xf numFmtId="0" fontId="0" fillId="0" borderId="10" xfId="0" applyBorder="1" applyAlignment="1">
      <alignment horizontal="left" wrapText="1"/>
    </xf>
    <xf numFmtId="0" fontId="0" fillId="0" borderId="10" xfId="0" applyBorder="1" applyAlignment="1"/>
    <xf numFmtId="3" fontId="0" fillId="0" borderId="10" xfId="0" applyNumberFormat="1" applyBorder="1" applyAlignment="1">
      <alignment horizontal="left" wrapText="1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wrapText="1"/>
    </xf>
    <xf numFmtId="3" fontId="0" fillId="0" borderId="10" xfId="0" applyNumberFormat="1" applyBorder="1" applyAlignment="1">
      <alignment wrapText="1"/>
    </xf>
    <xf numFmtId="0" fontId="21" fillId="0" borderId="1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Border="1"/>
    <xf numFmtId="0" fontId="21" fillId="0" borderId="10" xfId="43" applyFont="1" applyFill="1" applyBorder="1" applyAlignment="1">
      <alignment horizontal="center"/>
    </xf>
    <xf numFmtId="0" fontId="0" fillId="34" borderId="10" xfId="43" applyFont="1" applyFill="1" applyBorder="1"/>
    <xf numFmtId="10" fontId="0" fillId="35" borderId="10" xfId="1" applyNumberFormat="1" applyFont="1" applyFill="1" applyBorder="1"/>
    <xf numFmtId="0" fontId="20" fillId="0" borderId="10" xfId="43" applyFont="1" applyFill="1" applyBorder="1"/>
    <xf numFmtId="0" fontId="20" fillId="0" borderId="10" xfId="43" applyFont="1" applyFill="1" applyBorder="1" applyAlignment="1">
      <alignment wrapText="1"/>
    </xf>
    <xf numFmtId="0" fontId="0" fillId="0" borderId="10" xfId="0" applyFill="1" applyBorder="1" applyAlignment="1">
      <alignment horizontal="right"/>
    </xf>
    <xf numFmtId="10" fontId="0" fillId="0" borderId="10" xfId="0" applyNumberFormat="1" applyBorder="1"/>
    <xf numFmtId="0" fontId="0" fillId="0" borderId="0" xfId="43" applyFont="1" applyFill="1" applyBorder="1"/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22" fillId="0" borderId="10" xfId="43" applyFont="1" applyFill="1" applyBorder="1" applyAlignment="1">
      <alignment horizontal="center"/>
    </xf>
    <xf numFmtId="0" fontId="23" fillId="0" borderId="10" xfId="43" applyFont="1" applyFill="1" applyBorder="1" applyAlignment="1">
      <alignment horizontal="center"/>
    </xf>
    <xf numFmtId="0" fontId="24" fillId="0" borderId="10" xfId="43" applyFont="1" applyFill="1" applyBorder="1" applyAlignment="1">
      <alignment horizontal="center"/>
    </xf>
    <xf numFmtId="0" fontId="22" fillId="0" borderId="10" xfId="0" applyFont="1" applyBorder="1" applyAlignment="1"/>
    <xf numFmtId="0" fontId="22" fillId="0" borderId="10" xfId="0" applyFont="1" applyBorder="1"/>
    <xf numFmtId="0" fontId="22" fillId="36" borderId="10" xfId="43" applyFont="1" applyFill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0" fillId="0" borderId="18" xfId="43" applyFont="1" applyBorder="1" applyAlignment="1">
      <alignment horizontal="center" vertical="center" wrapText="1"/>
    </xf>
    <xf numFmtId="0" fontId="0" fillId="0" borderId="17" xfId="43" applyFont="1" applyBorder="1" applyAlignment="1">
      <alignment horizontal="center" vertical="center" wrapText="1"/>
    </xf>
    <xf numFmtId="0" fontId="0" fillId="0" borderId="12" xfId="43" applyFont="1" applyBorder="1" applyAlignment="1">
      <alignment horizontal="center" vertical="center" wrapText="1"/>
    </xf>
    <xf numFmtId="0" fontId="20" fillId="0" borderId="16" xfId="43" applyFont="1" applyBorder="1" applyAlignment="1">
      <alignment horizontal="center"/>
    </xf>
    <xf numFmtId="0" fontId="20" fillId="0" borderId="15" xfId="43" applyFont="1" applyBorder="1" applyAlignment="1">
      <alignment horizontal="center"/>
    </xf>
    <xf numFmtId="0" fontId="20" fillId="0" borderId="14" xfId="43" applyFont="1" applyBorder="1" applyAlignment="1">
      <alignment horizontal="center"/>
    </xf>
    <xf numFmtId="0" fontId="0" fillId="0" borderId="16" xfId="43" applyFont="1" applyBorder="1" applyAlignment="1">
      <alignment horizontal="center"/>
    </xf>
    <xf numFmtId="0" fontId="0" fillId="0" borderId="14" xfId="43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4" xfId="0" applyFont="1" applyBorder="1" applyAlignment="1">
      <alignment horizontal="center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43" xr:uid="{00000000-0005-0000-0000-000022000000}"/>
    <cellStyle name="Notas" xfId="16" builtinId="10" customBuiltin="1"/>
    <cellStyle name="Porcentaje" xfId="1" builtinId="5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3"/>
  <sheetViews>
    <sheetView showGridLines="0" tabSelected="1" workbookViewId="0">
      <selection activeCell="G163" sqref="A2:G163"/>
    </sheetView>
  </sheetViews>
  <sheetFormatPr baseColWidth="10" defaultRowHeight="15" x14ac:dyDescent="0.25"/>
  <cols>
    <col min="1" max="2" width="16.85546875" style="1" customWidth="1"/>
    <col min="3" max="3" width="41.85546875" style="1" customWidth="1"/>
    <col min="4" max="4" width="15.85546875" style="1" customWidth="1"/>
    <col min="5" max="5" width="43.85546875" style="1" customWidth="1"/>
    <col min="6" max="6" width="14.7109375" style="1" customWidth="1"/>
    <col min="7" max="7" width="51.7109375" style="1" customWidth="1"/>
    <col min="8" max="16384" width="11.42578125" style="1"/>
  </cols>
  <sheetData>
    <row r="1" spans="1:8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784</v>
      </c>
    </row>
    <row r="2" spans="1:8" x14ac:dyDescent="0.25">
      <c r="A2" s="5" t="s">
        <v>8</v>
      </c>
      <c r="B2" s="6" t="s">
        <v>9</v>
      </c>
      <c r="C2" s="6" t="s">
        <v>10</v>
      </c>
      <c r="D2" s="6">
        <v>37656589</v>
      </c>
      <c r="E2" s="6" t="s">
        <v>11</v>
      </c>
      <c r="F2" s="6" t="s">
        <v>12</v>
      </c>
      <c r="G2" s="7" t="s">
        <v>13</v>
      </c>
      <c r="H2" s="8">
        <f>COUNTBLANK(J2:J163)</f>
        <v>162</v>
      </c>
    </row>
    <row r="3" spans="1:8" x14ac:dyDescent="0.25">
      <c r="A3" s="5" t="s">
        <v>8</v>
      </c>
      <c r="B3" s="6" t="s">
        <v>9</v>
      </c>
      <c r="C3" s="6" t="s">
        <v>14</v>
      </c>
      <c r="D3" s="6">
        <v>91477038</v>
      </c>
      <c r="E3" s="6" t="s">
        <v>15</v>
      </c>
      <c r="F3" s="6" t="s">
        <v>12</v>
      </c>
      <c r="G3" s="7" t="s">
        <v>16</v>
      </c>
    </row>
    <row r="4" spans="1:8" x14ac:dyDescent="0.25">
      <c r="A4" s="5" t="s">
        <v>8</v>
      </c>
      <c r="B4" s="6" t="s">
        <v>9</v>
      </c>
      <c r="C4" s="6" t="s">
        <v>17</v>
      </c>
      <c r="D4" s="6">
        <v>63310236</v>
      </c>
      <c r="E4" s="6" t="s">
        <v>18</v>
      </c>
      <c r="F4" s="6" t="s">
        <v>12</v>
      </c>
      <c r="G4" s="7" t="s">
        <v>770</v>
      </c>
    </row>
    <row r="5" spans="1:8" x14ac:dyDescent="0.25">
      <c r="A5" s="5" t="s">
        <v>8</v>
      </c>
      <c r="B5" s="6" t="s">
        <v>9</v>
      </c>
      <c r="C5" s="6" t="s">
        <v>20</v>
      </c>
      <c r="D5" s="6">
        <v>1098715000</v>
      </c>
      <c r="E5" s="6" t="s">
        <v>21</v>
      </c>
      <c r="F5" s="6" t="s">
        <v>12</v>
      </c>
      <c r="G5" s="7" t="s">
        <v>22</v>
      </c>
    </row>
    <row r="6" spans="1:8" x14ac:dyDescent="0.25">
      <c r="A6" s="5" t="s">
        <v>23</v>
      </c>
      <c r="B6" s="6" t="s">
        <v>9</v>
      </c>
      <c r="C6" s="6" t="s">
        <v>24</v>
      </c>
      <c r="D6" s="6">
        <v>60259430</v>
      </c>
      <c r="E6" s="6" t="s">
        <v>25</v>
      </c>
      <c r="F6" s="6" t="s">
        <v>12</v>
      </c>
      <c r="G6" s="7" t="s">
        <v>26</v>
      </c>
    </row>
    <row r="7" spans="1:8" x14ac:dyDescent="0.25">
      <c r="A7" s="5" t="s">
        <v>8</v>
      </c>
      <c r="B7" s="6" t="s">
        <v>9</v>
      </c>
      <c r="C7" s="6" t="s">
        <v>27</v>
      </c>
      <c r="D7" s="6">
        <v>1121847742</v>
      </c>
      <c r="E7" s="6" t="s">
        <v>28</v>
      </c>
      <c r="F7" s="6" t="s">
        <v>12</v>
      </c>
      <c r="G7" s="7" t="s">
        <v>29</v>
      </c>
    </row>
    <row r="8" spans="1:8" x14ac:dyDescent="0.25">
      <c r="A8" s="5" t="s">
        <v>8</v>
      </c>
      <c r="B8" s="6" t="s">
        <v>9</v>
      </c>
      <c r="C8" s="6" t="s">
        <v>30</v>
      </c>
      <c r="D8" s="6">
        <v>88183107</v>
      </c>
      <c r="E8" s="6" t="s">
        <v>31</v>
      </c>
      <c r="F8" s="6" t="s">
        <v>12</v>
      </c>
      <c r="G8" s="7" t="s">
        <v>16</v>
      </c>
    </row>
    <row r="9" spans="1:8" x14ac:dyDescent="0.25">
      <c r="A9" s="5" t="s">
        <v>8</v>
      </c>
      <c r="B9" s="6" t="s">
        <v>9</v>
      </c>
      <c r="C9" s="6" t="s">
        <v>32</v>
      </c>
      <c r="D9" s="6">
        <v>63504483</v>
      </c>
      <c r="E9" s="6" t="s">
        <v>33</v>
      </c>
      <c r="F9" s="6" t="s">
        <v>12</v>
      </c>
      <c r="G9" s="7" t="s">
        <v>34</v>
      </c>
    </row>
    <row r="10" spans="1:8" x14ac:dyDescent="0.25">
      <c r="A10" s="5" t="s">
        <v>23</v>
      </c>
      <c r="B10" s="6" t="s">
        <v>9</v>
      </c>
      <c r="C10" s="6" t="s">
        <v>35</v>
      </c>
      <c r="D10" s="6">
        <v>37860935</v>
      </c>
      <c r="E10" s="6" t="s">
        <v>36</v>
      </c>
      <c r="F10" s="6" t="s">
        <v>12</v>
      </c>
      <c r="G10" s="7" t="s">
        <v>770</v>
      </c>
    </row>
    <row r="11" spans="1:8" x14ac:dyDescent="0.25">
      <c r="A11" s="5" t="s">
        <v>8</v>
      </c>
      <c r="B11" s="6" t="s">
        <v>9</v>
      </c>
      <c r="C11" s="6" t="s">
        <v>37</v>
      </c>
      <c r="D11" s="6">
        <v>63353545</v>
      </c>
      <c r="E11" s="6" t="s">
        <v>38</v>
      </c>
      <c r="F11" s="6" t="s">
        <v>12</v>
      </c>
      <c r="G11" s="7" t="s">
        <v>770</v>
      </c>
    </row>
    <row r="12" spans="1:8" x14ac:dyDescent="0.25">
      <c r="A12" s="5" t="s">
        <v>8</v>
      </c>
      <c r="B12" s="6" t="s">
        <v>9</v>
      </c>
      <c r="C12" s="6" t="s">
        <v>39</v>
      </c>
      <c r="D12" s="6">
        <v>46678752</v>
      </c>
      <c r="E12" s="6" t="s">
        <v>40</v>
      </c>
      <c r="F12" s="6" t="s">
        <v>12</v>
      </c>
      <c r="G12" s="7" t="s">
        <v>41</v>
      </c>
    </row>
    <row r="13" spans="1:8" x14ac:dyDescent="0.25">
      <c r="A13" s="5" t="s">
        <v>23</v>
      </c>
      <c r="B13" s="6" t="s">
        <v>9</v>
      </c>
      <c r="C13" s="6" t="s">
        <v>42</v>
      </c>
      <c r="D13" s="6">
        <v>63561950</v>
      </c>
      <c r="E13" s="6" t="s">
        <v>43</v>
      </c>
      <c r="F13" s="6" t="s">
        <v>12</v>
      </c>
      <c r="G13" s="7" t="s">
        <v>44</v>
      </c>
    </row>
    <row r="14" spans="1:8" x14ac:dyDescent="0.25">
      <c r="A14" s="5" t="s">
        <v>23</v>
      </c>
      <c r="B14" s="6" t="s">
        <v>9</v>
      </c>
      <c r="C14" s="6" t="s">
        <v>45</v>
      </c>
      <c r="D14" s="9">
        <v>1098714616</v>
      </c>
      <c r="E14" s="6" t="s">
        <v>46</v>
      </c>
      <c r="F14" s="6" t="s">
        <v>12</v>
      </c>
      <c r="G14" s="7" t="s">
        <v>34</v>
      </c>
    </row>
    <row r="15" spans="1:8" x14ac:dyDescent="0.25">
      <c r="A15" s="5" t="s">
        <v>23</v>
      </c>
      <c r="B15" s="6" t="s">
        <v>9</v>
      </c>
      <c r="C15" s="6" t="s">
        <v>47</v>
      </c>
      <c r="D15" s="6">
        <v>63362645</v>
      </c>
      <c r="E15" s="6" t="s">
        <v>48</v>
      </c>
      <c r="F15" s="6" t="s">
        <v>12</v>
      </c>
      <c r="G15" s="7" t="s">
        <v>34</v>
      </c>
    </row>
    <row r="16" spans="1:8" x14ac:dyDescent="0.25">
      <c r="A16" s="5" t="s">
        <v>8</v>
      </c>
      <c r="B16" s="6" t="s">
        <v>9</v>
      </c>
      <c r="C16" s="6" t="s">
        <v>49</v>
      </c>
      <c r="D16" s="6">
        <v>91209985</v>
      </c>
      <c r="E16" s="6" t="s">
        <v>50</v>
      </c>
      <c r="F16" s="6" t="s">
        <v>51</v>
      </c>
      <c r="G16" s="7" t="s">
        <v>52</v>
      </c>
    </row>
    <row r="17" spans="1:7" x14ac:dyDescent="0.25">
      <c r="A17" s="5" t="s">
        <v>23</v>
      </c>
      <c r="B17" s="6" t="s">
        <v>9</v>
      </c>
      <c r="C17" s="6" t="s">
        <v>53</v>
      </c>
      <c r="D17" s="6">
        <v>1090491392</v>
      </c>
      <c r="E17" s="6" t="s">
        <v>54</v>
      </c>
      <c r="F17" s="6" t="s">
        <v>12</v>
      </c>
      <c r="G17" s="7" t="s">
        <v>34</v>
      </c>
    </row>
    <row r="18" spans="1:7" x14ac:dyDescent="0.25">
      <c r="A18" s="5" t="s">
        <v>8</v>
      </c>
      <c r="B18" s="6" t="s">
        <v>9</v>
      </c>
      <c r="C18" s="6" t="s">
        <v>55</v>
      </c>
      <c r="D18" s="6">
        <v>1090456766</v>
      </c>
      <c r="E18" s="6" t="s">
        <v>56</v>
      </c>
      <c r="F18" s="6" t="s">
        <v>12</v>
      </c>
      <c r="G18" s="7" t="s">
        <v>41</v>
      </c>
    </row>
    <row r="19" spans="1:7" x14ac:dyDescent="0.25">
      <c r="A19" s="5" t="s">
        <v>23</v>
      </c>
      <c r="B19" s="6" t="s">
        <v>9</v>
      </c>
      <c r="C19" s="6" t="s">
        <v>57</v>
      </c>
      <c r="D19" s="6">
        <v>63516623</v>
      </c>
      <c r="E19" s="6" t="s">
        <v>58</v>
      </c>
      <c r="F19" s="6" t="s">
        <v>59</v>
      </c>
      <c r="G19" s="7" t="s">
        <v>60</v>
      </c>
    </row>
    <row r="20" spans="1:7" x14ac:dyDescent="0.25">
      <c r="A20" s="5" t="s">
        <v>8</v>
      </c>
      <c r="B20" s="6" t="s">
        <v>9</v>
      </c>
      <c r="C20" s="6" t="s">
        <v>61</v>
      </c>
      <c r="D20" s="6">
        <v>1098674568</v>
      </c>
      <c r="E20" s="6" t="s">
        <v>62</v>
      </c>
      <c r="F20" s="6" t="s">
        <v>12</v>
      </c>
      <c r="G20" s="7" t="s">
        <v>63</v>
      </c>
    </row>
    <row r="21" spans="1:7" x14ac:dyDescent="0.25">
      <c r="A21" s="5" t="s">
        <v>8</v>
      </c>
      <c r="B21" s="6" t="s">
        <v>9</v>
      </c>
      <c r="C21" s="6" t="s">
        <v>64</v>
      </c>
      <c r="D21" s="6">
        <v>79695265</v>
      </c>
      <c r="E21" s="6" t="s">
        <v>65</v>
      </c>
      <c r="F21" s="6" t="s">
        <v>12</v>
      </c>
      <c r="G21" s="7" t="s">
        <v>66</v>
      </c>
    </row>
    <row r="22" spans="1:7" x14ac:dyDescent="0.25">
      <c r="A22" s="5" t="s">
        <v>8</v>
      </c>
      <c r="B22" s="6" t="s">
        <v>9</v>
      </c>
      <c r="C22" s="6" t="s">
        <v>67</v>
      </c>
      <c r="D22" s="6">
        <v>92694212</v>
      </c>
      <c r="E22" s="6" t="s">
        <v>68</v>
      </c>
      <c r="F22" s="6" t="s">
        <v>12</v>
      </c>
      <c r="G22" s="7" t="s">
        <v>22</v>
      </c>
    </row>
    <row r="23" spans="1:7" x14ac:dyDescent="0.25">
      <c r="A23" s="5" t="s">
        <v>8</v>
      </c>
      <c r="B23" s="6" t="s">
        <v>9</v>
      </c>
      <c r="C23" s="6" t="s">
        <v>69</v>
      </c>
      <c r="D23" s="6">
        <v>1098675425</v>
      </c>
      <c r="E23" s="6" t="s">
        <v>70</v>
      </c>
      <c r="F23" s="6" t="s">
        <v>12</v>
      </c>
      <c r="G23" s="7" t="s">
        <v>770</v>
      </c>
    </row>
    <row r="24" spans="1:7" x14ac:dyDescent="0.25">
      <c r="A24" s="5" t="s">
        <v>8</v>
      </c>
      <c r="B24" s="6" t="s">
        <v>9</v>
      </c>
      <c r="C24" s="6" t="s">
        <v>71</v>
      </c>
      <c r="D24" s="6">
        <v>63489603</v>
      </c>
      <c r="E24" s="6" t="s">
        <v>72</v>
      </c>
      <c r="F24" s="6" t="s">
        <v>12</v>
      </c>
      <c r="G24" s="7" t="s">
        <v>73</v>
      </c>
    </row>
    <row r="25" spans="1:7" x14ac:dyDescent="0.25">
      <c r="A25" s="5" t="s">
        <v>23</v>
      </c>
      <c r="B25" s="6" t="s">
        <v>9</v>
      </c>
      <c r="C25" s="6" t="s">
        <v>74</v>
      </c>
      <c r="D25" s="6">
        <v>63562487</v>
      </c>
      <c r="E25" s="6" t="s">
        <v>75</v>
      </c>
      <c r="F25" s="6" t="s">
        <v>12</v>
      </c>
      <c r="G25" s="7" t="s">
        <v>76</v>
      </c>
    </row>
    <row r="26" spans="1:7" x14ac:dyDescent="0.25">
      <c r="A26" s="5" t="s">
        <v>23</v>
      </c>
      <c r="B26" s="6" t="s">
        <v>9</v>
      </c>
      <c r="C26" s="6" t="s">
        <v>77</v>
      </c>
      <c r="D26" s="6">
        <v>63492408</v>
      </c>
      <c r="E26" s="6" t="s">
        <v>78</v>
      </c>
      <c r="F26" s="6" t="s">
        <v>12</v>
      </c>
      <c r="G26" s="7" t="s">
        <v>79</v>
      </c>
    </row>
    <row r="27" spans="1:7" x14ac:dyDescent="0.25">
      <c r="A27" s="5" t="s">
        <v>8</v>
      </c>
      <c r="B27" s="6" t="s">
        <v>9</v>
      </c>
      <c r="C27" s="6" t="s">
        <v>80</v>
      </c>
      <c r="D27" s="6">
        <v>1098717711</v>
      </c>
      <c r="E27" s="6" t="s">
        <v>81</v>
      </c>
      <c r="F27" s="6" t="s">
        <v>12</v>
      </c>
      <c r="G27" s="7" t="s">
        <v>73</v>
      </c>
    </row>
    <row r="28" spans="1:7" x14ac:dyDescent="0.25">
      <c r="A28" s="5" t="s">
        <v>23</v>
      </c>
      <c r="B28" s="6" t="s">
        <v>9</v>
      </c>
      <c r="C28" s="6" t="s">
        <v>82</v>
      </c>
      <c r="D28" s="6">
        <v>63278004</v>
      </c>
      <c r="E28" s="6" t="s">
        <v>83</v>
      </c>
      <c r="F28" s="6" t="s">
        <v>84</v>
      </c>
      <c r="G28" s="7" t="s">
        <v>16</v>
      </c>
    </row>
    <row r="29" spans="1:7" x14ac:dyDescent="0.25">
      <c r="A29" s="5" t="s">
        <v>8</v>
      </c>
      <c r="B29" s="6" t="s">
        <v>9</v>
      </c>
      <c r="C29" s="6" t="s">
        <v>85</v>
      </c>
      <c r="D29" s="6">
        <v>1098708779</v>
      </c>
      <c r="E29" s="6" t="s">
        <v>86</v>
      </c>
      <c r="F29" s="6" t="s">
        <v>12</v>
      </c>
      <c r="G29" s="7" t="s">
        <v>87</v>
      </c>
    </row>
    <row r="30" spans="1:7" x14ac:dyDescent="0.25">
      <c r="A30" s="5" t="s">
        <v>8</v>
      </c>
      <c r="B30" s="6" t="s">
        <v>9</v>
      </c>
      <c r="C30" s="6" t="s">
        <v>88</v>
      </c>
      <c r="D30" s="6">
        <v>63557027</v>
      </c>
      <c r="E30" s="6" t="s">
        <v>89</v>
      </c>
      <c r="F30" s="6" t="s">
        <v>12</v>
      </c>
      <c r="G30" s="7" t="s">
        <v>52</v>
      </c>
    </row>
    <row r="31" spans="1:7" x14ac:dyDescent="0.25">
      <c r="A31" s="5" t="s">
        <v>8</v>
      </c>
      <c r="B31" s="6" t="s">
        <v>9</v>
      </c>
      <c r="C31" s="6" t="s">
        <v>90</v>
      </c>
      <c r="D31" s="6">
        <v>1098693262</v>
      </c>
      <c r="E31" s="6" t="s">
        <v>91</v>
      </c>
      <c r="F31" s="6" t="s">
        <v>92</v>
      </c>
      <c r="G31" s="7" t="s">
        <v>22</v>
      </c>
    </row>
    <row r="32" spans="1:7" x14ac:dyDescent="0.25">
      <c r="A32" s="5" t="s">
        <v>8</v>
      </c>
      <c r="B32" s="6" t="s">
        <v>9</v>
      </c>
      <c r="C32" s="6" t="s">
        <v>93</v>
      </c>
      <c r="D32" s="6">
        <v>1098734999</v>
      </c>
      <c r="E32" s="6" t="s">
        <v>94</v>
      </c>
      <c r="F32" s="6" t="s">
        <v>12</v>
      </c>
      <c r="G32" s="7" t="s">
        <v>52</v>
      </c>
    </row>
    <row r="33" spans="1:7" x14ac:dyDescent="0.25">
      <c r="A33" s="5" t="s">
        <v>23</v>
      </c>
      <c r="B33" s="6" t="s">
        <v>9</v>
      </c>
      <c r="C33" s="6" t="s">
        <v>95</v>
      </c>
      <c r="D33" s="6">
        <v>63498912</v>
      </c>
      <c r="E33" s="6" t="s">
        <v>96</v>
      </c>
      <c r="F33" s="6" t="s">
        <v>12</v>
      </c>
      <c r="G33" s="7" t="s">
        <v>97</v>
      </c>
    </row>
    <row r="34" spans="1:7" x14ac:dyDescent="0.25">
      <c r="A34" s="5" t="s">
        <v>8</v>
      </c>
      <c r="B34" s="6" t="s">
        <v>9</v>
      </c>
      <c r="C34" s="6" t="s">
        <v>98</v>
      </c>
      <c r="D34" s="6">
        <v>1095919214</v>
      </c>
      <c r="E34" s="6" t="s">
        <v>99</v>
      </c>
      <c r="F34" s="6" t="s">
        <v>12</v>
      </c>
      <c r="G34" s="7" t="s">
        <v>100</v>
      </c>
    </row>
    <row r="35" spans="1:7" x14ac:dyDescent="0.25">
      <c r="A35" s="5" t="s">
        <v>23</v>
      </c>
      <c r="B35" s="6" t="s">
        <v>9</v>
      </c>
      <c r="C35" s="6" t="s">
        <v>101</v>
      </c>
      <c r="D35" s="6">
        <v>63545511</v>
      </c>
      <c r="E35" s="6" t="s">
        <v>102</v>
      </c>
      <c r="F35" s="6" t="s">
        <v>12</v>
      </c>
      <c r="G35" s="7" t="s">
        <v>16</v>
      </c>
    </row>
    <row r="36" spans="1:7" x14ac:dyDescent="0.25">
      <c r="A36" s="5" t="s">
        <v>23</v>
      </c>
      <c r="B36" s="6" t="s">
        <v>9</v>
      </c>
      <c r="C36" s="6" t="s">
        <v>103</v>
      </c>
      <c r="D36" s="6">
        <v>63340679</v>
      </c>
      <c r="E36" s="6" t="s">
        <v>104</v>
      </c>
      <c r="F36" s="6" t="s">
        <v>12</v>
      </c>
      <c r="G36" s="7" t="s">
        <v>16</v>
      </c>
    </row>
    <row r="37" spans="1:7" x14ac:dyDescent="0.25">
      <c r="A37" s="5" t="s">
        <v>23</v>
      </c>
      <c r="B37" s="6" t="s">
        <v>9</v>
      </c>
      <c r="C37" s="6" t="s">
        <v>105</v>
      </c>
      <c r="D37" s="6">
        <v>63512312</v>
      </c>
      <c r="E37" s="6" t="s">
        <v>106</v>
      </c>
      <c r="F37" s="6" t="s">
        <v>12</v>
      </c>
      <c r="G37" s="7" t="s">
        <v>107</v>
      </c>
    </row>
    <row r="38" spans="1:7" x14ac:dyDescent="0.25">
      <c r="A38" s="5" t="s">
        <v>23</v>
      </c>
      <c r="B38" s="6" t="s">
        <v>9</v>
      </c>
      <c r="C38" s="6" t="s">
        <v>108</v>
      </c>
      <c r="D38" s="6">
        <v>28387268</v>
      </c>
      <c r="E38" s="6" t="s">
        <v>109</v>
      </c>
      <c r="F38" s="6" t="s">
        <v>12</v>
      </c>
      <c r="G38" s="7" t="s">
        <v>110</v>
      </c>
    </row>
    <row r="39" spans="1:7" x14ac:dyDescent="0.25">
      <c r="A39" s="5" t="s">
        <v>23</v>
      </c>
      <c r="B39" s="6" t="s">
        <v>9</v>
      </c>
      <c r="C39" s="6" t="s">
        <v>111</v>
      </c>
      <c r="D39" s="6">
        <v>1098692408</v>
      </c>
      <c r="E39" s="6" t="s">
        <v>112</v>
      </c>
      <c r="F39" s="6" t="s">
        <v>12</v>
      </c>
      <c r="G39" s="7" t="s">
        <v>113</v>
      </c>
    </row>
    <row r="40" spans="1:7" x14ac:dyDescent="0.25">
      <c r="A40" s="5" t="s">
        <v>23</v>
      </c>
      <c r="B40" s="6" t="s">
        <v>9</v>
      </c>
      <c r="C40" s="6" t="s">
        <v>114</v>
      </c>
      <c r="D40" s="6">
        <v>63330763</v>
      </c>
      <c r="E40" s="6" t="s">
        <v>115</v>
      </c>
      <c r="F40" s="6" t="s">
        <v>12</v>
      </c>
      <c r="G40" s="7" t="s">
        <v>16</v>
      </c>
    </row>
    <row r="41" spans="1:7" x14ac:dyDescent="0.25">
      <c r="A41" s="5" t="s">
        <v>23</v>
      </c>
      <c r="B41" s="6" t="s">
        <v>9</v>
      </c>
      <c r="C41" s="6" t="s">
        <v>116</v>
      </c>
      <c r="D41" s="6">
        <v>1095816257</v>
      </c>
      <c r="E41" s="6" t="s">
        <v>117</v>
      </c>
      <c r="F41" s="6" t="s">
        <v>12</v>
      </c>
      <c r="G41" s="7" t="s">
        <v>777</v>
      </c>
    </row>
    <row r="42" spans="1:7" x14ac:dyDescent="0.25">
      <c r="A42" s="5" t="s">
        <v>23</v>
      </c>
      <c r="B42" s="6" t="s">
        <v>9</v>
      </c>
      <c r="C42" s="6" t="s">
        <v>118</v>
      </c>
      <c r="D42" s="6">
        <v>37728536</v>
      </c>
      <c r="E42" s="6" t="s">
        <v>119</v>
      </c>
      <c r="F42" s="6" t="s">
        <v>12</v>
      </c>
      <c r="G42" s="7" t="s">
        <v>63</v>
      </c>
    </row>
    <row r="43" spans="1:7" x14ac:dyDescent="0.25">
      <c r="A43" s="5" t="s">
        <v>23</v>
      </c>
      <c r="B43" s="6" t="s">
        <v>9</v>
      </c>
      <c r="C43" s="6" t="s">
        <v>120</v>
      </c>
      <c r="D43" s="6">
        <v>63362561</v>
      </c>
      <c r="E43" s="6" t="s">
        <v>121</v>
      </c>
      <c r="F43" s="6" t="s">
        <v>12</v>
      </c>
      <c r="G43" s="7" t="s">
        <v>122</v>
      </c>
    </row>
    <row r="44" spans="1:7" x14ac:dyDescent="0.25">
      <c r="A44" s="5" t="s">
        <v>23</v>
      </c>
      <c r="B44" s="6" t="s">
        <v>9</v>
      </c>
      <c r="C44" s="6" t="s">
        <v>123</v>
      </c>
      <c r="D44" s="6">
        <v>28495698</v>
      </c>
      <c r="E44" s="6" t="s">
        <v>124</v>
      </c>
      <c r="F44" s="6" t="s">
        <v>12</v>
      </c>
      <c r="G44" s="7" t="s">
        <v>125</v>
      </c>
    </row>
    <row r="45" spans="1:7" x14ac:dyDescent="0.25">
      <c r="A45" s="5" t="s">
        <v>23</v>
      </c>
      <c r="B45" s="6" t="s">
        <v>9</v>
      </c>
      <c r="C45" s="6" t="s">
        <v>126</v>
      </c>
      <c r="D45" s="6">
        <v>28496933</v>
      </c>
      <c r="E45" s="6" t="s">
        <v>127</v>
      </c>
      <c r="F45" s="6" t="s">
        <v>12</v>
      </c>
      <c r="G45" s="7" t="s">
        <v>128</v>
      </c>
    </row>
    <row r="46" spans="1:7" x14ac:dyDescent="0.25">
      <c r="A46" s="5" t="s">
        <v>23</v>
      </c>
      <c r="B46" s="6" t="s">
        <v>9</v>
      </c>
      <c r="C46" s="6" t="s">
        <v>129</v>
      </c>
      <c r="D46" s="6">
        <v>63326146</v>
      </c>
      <c r="E46" s="6" t="s">
        <v>130</v>
      </c>
      <c r="F46" s="6" t="s">
        <v>12</v>
      </c>
      <c r="G46" s="7" t="s">
        <v>771</v>
      </c>
    </row>
    <row r="47" spans="1:7" x14ac:dyDescent="0.25">
      <c r="A47" s="5" t="s">
        <v>23</v>
      </c>
      <c r="B47" s="6" t="s">
        <v>9</v>
      </c>
      <c r="C47" s="6" t="s">
        <v>132</v>
      </c>
      <c r="D47" s="6">
        <v>91350856</v>
      </c>
      <c r="E47" s="6" t="s">
        <v>133</v>
      </c>
      <c r="F47" s="6" t="s">
        <v>12</v>
      </c>
      <c r="G47" s="7" t="s">
        <v>777</v>
      </c>
    </row>
    <row r="48" spans="1:7" x14ac:dyDescent="0.25">
      <c r="A48" s="5" t="s">
        <v>23</v>
      </c>
      <c r="B48" s="6" t="s">
        <v>9</v>
      </c>
      <c r="C48" s="6" t="s">
        <v>134</v>
      </c>
      <c r="D48" s="6">
        <v>63369043</v>
      </c>
      <c r="E48" s="6" t="s">
        <v>135</v>
      </c>
      <c r="F48" s="6" t="s">
        <v>12</v>
      </c>
      <c r="G48" s="7" t="s">
        <v>52</v>
      </c>
    </row>
    <row r="49" spans="1:7" x14ac:dyDescent="0.25">
      <c r="A49" s="5" t="s">
        <v>23</v>
      </c>
      <c r="B49" s="6" t="s">
        <v>9</v>
      </c>
      <c r="C49" s="6" t="s">
        <v>136</v>
      </c>
      <c r="D49" s="6">
        <v>40031705</v>
      </c>
      <c r="E49" s="6" t="s">
        <v>137</v>
      </c>
      <c r="F49" s="6" t="s">
        <v>12</v>
      </c>
      <c r="G49" s="7" t="s">
        <v>778</v>
      </c>
    </row>
    <row r="50" spans="1:7" x14ac:dyDescent="0.25">
      <c r="A50" s="5" t="s">
        <v>23</v>
      </c>
      <c r="B50" s="6" t="s">
        <v>9</v>
      </c>
      <c r="C50" s="6" t="s">
        <v>138</v>
      </c>
      <c r="D50" s="6">
        <v>63331475</v>
      </c>
      <c r="E50" s="6" t="s">
        <v>139</v>
      </c>
      <c r="F50" s="6" t="s">
        <v>12</v>
      </c>
      <c r="G50" s="7" t="s">
        <v>41</v>
      </c>
    </row>
    <row r="51" spans="1:7" x14ac:dyDescent="0.25">
      <c r="A51" s="5" t="s">
        <v>23</v>
      </c>
      <c r="B51" s="6" t="s">
        <v>9</v>
      </c>
      <c r="C51" s="6" t="s">
        <v>140</v>
      </c>
      <c r="D51" s="6">
        <v>60349982</v>
      </c>
      <c r="E51" s="6" t="s">
        <v>141</v>
      </c>
      <c r="F51" s="6" t="s">
        <v>12</v>
      </c>
      <c r="G51" s="7" t="s">
        <v>73</v>
      </c>
    </row>
    <row r="52" spans="1:7" x14ac:dyDescent="0.25">
      <c r="A52" s="5" t="s">
        <v>23</v>
      </c>
      <c r="B52" s="6" t="s">
        <v>9</v>
      </c>
      <c r="C52" s="6" t="s">
        <v>142</v>
      </c>
      <c r="D52" s="6">
        <v>28338782</v>
      </c>
      <c r="E52" s="6" t="s">
        <v>143</v>
      </c>
      <c r="F52" s="6" t="s">
        <v>12</v>
      </c>
      <c r="G52" s="7" t="s">
        <v>34</v>
      </c>
    </row>
    <row r="53" spans="1:7" x14ac:dyDescent="0.25">
      <c r="A53" s="5" t="s">
        <v>23</v>
      </c>
      <c r="B53" s="6" t="s">
        <v>9</v>
      </c>
      <c r="C53" s="6" t="s">
        <v>144</v>
      </c>
      <c r="D53" s="6">
        <v>63351529</v>
      </c>
      <c r="E53" s="6" t="s">
        <v>145</v>
      </c>
      <c r="F53" s="6" t="s">
        <v>12</v>
      </c>
      <c r="G53" s="7" t="s">
        <v>146</v>
      </c>
    </row>
    <row r="54" spans="1:7" x14ac:dyDescent="0.25">
      <c r="A54" s="5" t="s">
        <v>23</v>
      </c>
      <c r="B54" s="6" t="s">
        <v>9</v>
      </c>
      <c r="C54" s="6" t="s">
        <v>147</v>
      </c>
      <c r="D54" s="6">
        <v>1100951676</v>
      </c>
      <c r="E54" s="6" t="s">
        <v>148</v>
      </c>
      <c r="F54" s="6" t="s">
        <v>12</v>
      </c>
      <c r="G54" s="7" t="s">
        <v>22</v>
      </c>
    </row>
    <row r="55" spans="1:7" x14ac:dyDescent="0.25">
      <c r="A55" s="5" t="s">
        <v>23</v>
      </c>
      <c r="B55" s="6" t="s">
        <v>9</v>
      </c>
      <c r="C55" s="6" t="s">
        <v>149</v>
      </c>
      <c r="D55" s="6">
        <v>94498835</v>
      </c>
      <c r="E55" s="6" t="s">
        <v>150</v>
      </c>
      <c r="F55" s="6" t="s">
        <v>12</v>
      </c>
      <c r="G55" s="7" t="s">
        <v>771</v>
      </c>
    </row>
    <row r="56" spans="1:7" x14ac:dyDescent="0.25">
      <c r="A56" s="5" t="s">
        <v>23</v>
      </c>
      <c r="B56" s="6" t="s">
        <v>9</v>
      </c>
      <c r="C56" s="6" t="s">
        <v>151</v>
      </c>
      <c r="D56" s="6">
        <v>91292576</v>
      </c>
      <c r="E56" s="6" t="s">
        <v>152</v>
      </c>
      <c r="F56" s="6" t="s">
        <v>12</v>
      </c>
      <c r="G56" s="7" t="s">
        <v>776</v>
      </c>
    </row>
    <row r="57" spans="1:7" x14ac:dyDescent="0.25">
      <c r="A57" s="5" t="s">
        <v>23</v>
      </c>
      <c r="B57" s="6" t="s">
        <v>9</v>
      </c>
      <c r="C57" s="6" t="s">
        <v>153</v>
      </c>
      <c r="D57" s="6">
        <v>1096954657</v>
      </c>
      <c r="E57" s="6" t="s">
        <v>154</v>
      </c>
      <c r="F57" s="6" t="s">
        <v>12</v>
      </c>
      <c r="G57" s="7" t="s">
        <v>97</v>
      </c>
    </row>
    <row r="58" spans="1:7" x14ac:dyDescent="0.25">
      <c r="A58" s="5" t="s">
        <v>23</v>
      </c>
      <c r="B58" s="6" t="s">
        <v>9</v>
      </c>
      <c r="C58" s="6" t="s">
        <v>155</v>
      </c>
      <c r="D58" s="6">
        <v>1232889940</v>
      </c>
      <c r="E58" s="6" t="s">
        <v>156</v>
      </c>
      <c r="F58" s="6" t="s">
        <v>51</v>
      </c>
      <c r="G58" s="7" t="s">
        <v>157</v>
      </c>
    </row>
    <row r="59" spans="1:7" x14ac:dyDescent="0.25">
      <c r="A59" s="5" t="s">
        <v>23</v>
      </c>
      <c r="B59" s="6" t="s">
        <v>9</v>
      </c>
      <c r="C59" s="6" t="s">
        <v>158</v>
      </c>
      <c r="D59" s="6">
        <v>1098746008</v>
      </c>
      <c r="E59" s="6" t="s">
        <v>159</v>
      </c>
      <c r="F59" s="6" t="s">
        <v>12</v>
      </c>
      <c r="G59" s="7" t="s">
        <v>160</v>
      </c>
    </row>
    <row r="60" spans="1:7" x14ac:dyDescent="0.25">
      <c r="A60" s="5" t="s">
        <v>23</v>
      </c>
      <c r="B60" s="6" t="s">
        <v>9</v>
      </c>
      <c r="C60" s="6" t="s">
        <v>161</v>
      </c>
      <c r="D60" s="6">
        <v>37747434</v>
      </c>
      <c r="E60" s="6" t="s">
        <v>162</v>
      </c>
      <c r="F60" s="6" t="s">
        <v>12</v>
      </c>
      <c r="G60" s="7" t="s">
        <v>163</v>
      </c>
    </row>
    <row r="61" spans="1:7" x14ac:dyDescent="0.25">
      <c r="A61" s="5" t="s">
        <v>23</v>
      </c>
      <c r="B61" s="6" t="s">
        <v>9</v>
      </c>
      <c r="C61" s="6" t="s">
        <v>164</v>
      </c>
      <c r="D61" s="6">
        <v>37720350</v>
      </c>
      <c r="E61" s="6" t="s">
        <v>165</v>
      </c>
      <c r="F61" s="6" t="s">
        <v>12</v>
      </c>
      <c r="G61" s="7" t="s">
        <v>166</v>
      </c>
    </row>
    <row r="62" spans="1:7" x14ac:dyDescent="0.25">
      <c r="A62" s="5" t="s">
        <v>23</v>
      </c>
      <c r="B62" s="6" t="s">
        <v>9</v>
      </c>
      <c r="C62" s="6" t="s">
        <v>167</v>
      </c>
      <c r="D62" s="6">
        <v>37657082</v>
      </c>
      <c r="E62" s="6" t="s">
        <v>168</v>
      </c>
      <c r="F62" s="6" t="s">
        <v>169</v>
      </c>
      <c r="G62" s="7" t="s">
        <v>170</v>
      </c>
    </row>
    <row r="63" spans="1:7" x14ac:dyDescent="0.25">
      <c r="A63" s="5" t="s">
        <v>23</v>
      </c>
      <c r="B63" s="6" t="s">
        <v>9</v>
      </c>
      <c r="C63" s="6" t="s">
        <v>171</v>
      </c>
      <c r="D63" s="6">
        <v>37747424</v>
      </c>
      <c r="E63" s="6" t="s">
        <v>172</v>
      </c>
      <c r="F63" s="6" t="s">
        <v>12</v>
      </c>
      <c r="G63" s="7" t="s">
        <v>41</v>
      </c>
    </row>
    <row r="64" spans="1:7" x14ac:dyDescent="0.25">
      <c r="A64" s="5" t="s">
        <v>23</v>
      </c>
      <c r="B64" s="6" t="s">
        <v>9</v>
      </c>
      <c r="C64" s="6" t="s">
        <v>173</v>
      </c>
      <c r="D64" s="6">
        <v>53000512</v>
      </c>
      <c r="E64" s="6" t="s">
        <v>174</v>
      </c>
      <c r="F64" s="6" t="s">
        <v>12</v>
      </c>
      <c r="G64" s="7" t="s">
        <v>175</v>
      </c>
    </row>
    <row r="65" spans="1:7" x14ac:dyDescent="0.25">
      <c r="A65" s="5" t="s">
        <v>23</v>
      </c>
      <c r="B65" s="6" t="s">
        <v>9</v>
      </c>
      <c r="C65" s="6" t="s">
        <v>176</v>
      </c>
      <c r="D65" s="6">
        <v>20471456</v>
      </c>
      <c r="E65" s="6" t="s">
        <v>177</v>
      </c>
      <c r="F65" s="6" t="s">
        <v>12</v>
      </c>
      <c r="G65" s="7" t="s">
        <v>22</v>
      </c>
    </row>
    <row r="66" spans="1:7" x14ac:dyDescent="0.25">
      <c r="A66" s="5" t="s">
        <v>23</v>
      </c>
      <c r="B66" s="6" t="s">
        <v>9</v>
      </c>
      <c r="C66" s="6" t="s">
        <v>178</v>
      </c>
      <c r="D66" s="6">
        <v>1098643991</v>
      </c>
      <c r="E66" s="6" t="s">
        <v>179</v>
      </c>
      <c r="F66" s="6" t="s">
        <v>12</v>
      </c>
      <c r="G66" s="7" t="s">
        <v>163</v>
      </c>
    </row>
    <row r="67" spans="1:7" x14ac:dyDescent="0.25">
      <c r="A67" s="5" t="s">
        <v>180</v>
      </c>
      <c r="B67" s="6" t="s">
        <v>9</v>
      </c>
      <c r="C67" s="6" t="s">
        <v>181</v>
      </c>
      <c r="D67" s="6">
        <v>63449185</v>
      </c>
      <c r="E67" s="6" t="s">
        <v>182</v>
      </c>
      <c r="F67" s="6" t="s">
        <v>12</v>
      </c>
      <c r="G67" s="7" t="s">
        <v>22</v>
      </c>
    </row>
    <row r="68" spans="1:7" x14ac:dyDescent="0.25">
      <c r="A68" s="5" t="s">
        <v>180</v>
      </c>
      <c r="B68" s="6" t="s">
        <v>9</v>
      </c>
      <c r="C68" s="6" t="s">
        <v>183</v>
      </c>
      <c r="D68" s="6">
        <v>14800116</v>
      </c>
      <c r="E68" s="6" t="s">
        <v>184</v>
      </c>
      <c r="F68" s="6" t="s">
        <v>12</v>
      </c>
      <c r="G68" s="7" t="s">
        <v>378</v>
      </c>
    </row>
    <row r="69" spans="1:7" x14ac:dyDescent="0.25">
      <c r="A69" s="5" t="s">
        <v>8</v>
      </c>
      <c r="B69" s="6" t="s">
        <v>9</v>
      </c>
      <c r="C69" s="6" t="s">
        <v>185</v>
      </c>
      <c r="D69" s="6">
        <v>1095935224</v>
      </c>
      <c r="E69" s="6" t="s">
        <v>186</v>
      </c>
      <c r="F69" s="6" t="s">
        <v>12</v>
      </c>
      <c r="G69" s="7" t="s">
        <v>13</v>
      </c>
    </row>
    <row r="70" spans="1:7" x14ac:dyDescent="0.25">
      <c r="A70" s="5" t="s">
        <v>23</v>
      </c>
      <c r="B70" s="6" t="s">
        <v>9</v>
      </c>
      <c r="C70" s="6" t="s">
        <v>187</v>
      </c>
      <c r="D70" s="6">
        <v>91252816</v>
      </c>
      <c r="E70" s="6" t="s">
        <v>188</v>
      </c>
      <c r="F70" s="6" t="s">
        <v>12</v>
      </c>
      <c r="G70" s="7" t="s">
        <v>189</v>
      </c>
    </row>
    <row r="71" spans="1:7" x14ac:dyDescent="0.25">
      <c r="A71" s="5" t="s">
        <v>23</v>
      </c>
      <c r="B71" s="6" t="s">
        <v>9</v>
      </c>
      <c r="C71" s="6" t="s">
        <v>190</v>
      </c>
      <c r="D71" s="6">
        <v>63277042</v>
      </c>
      <c r="E71" s="6" t="s">
        <v>191</v>
      </c>
      <c r="F71" s="6" t="s">
        <v>12</v>
      </c>
      <c r="G71" s="7" t="s">
        <v>378</v>
      </c>
    </row>
    <row r="72" spans="1:7" x14ac:dyDescent="0.25">
      <c r="A72" s="5" t="s">
        <v>180</v>
      </c>
      <c r="B72" s="6" t="s">
        <v>9</v>
      </c>
      <c r="C72" s="6" t="s">
        <v>192</v>
      </c>
      <c r="D72" s="6">
        <v>63496453</v>
      </c>
      <c r="E72" s="6" t="s">
        <v>193</v>
      </c>
      <c r="F72" s="6" t="s">
        <v>12</v>
      </c>
      <c r="G72" s="7" t="s">
        <v>194</v>
      </c>
    </row>
    <row r="73" spans="1:7" x14ac:dyDescent="0.25">
      <c r="A73" s="5" t="s">
        <v>23</v>
      </c>
      <c r="B73" s="6" t="s">
        <v>9</v>
      </c>
      <c r="C73" s="6" t="s">
        <v>195</v>
      </c>
      <c r="D73" s="6">
        <v>80876061</v>
      </c>
      <c r="E73" s="6" t="s">
        <v>196</v>
      </c>
      <c r="F73" s="6" t="s">
        <v>12</v>
      </c>
      <c r="G73" s="7" t="s">
        <v>166</v>
      </c>
    </row>
    <row r="74" spans="1:7" x14ac:dyDescent="0.25">
      <c r="A74" s="5" t="s">
        <v>180</v>
      </c>
      <c r="B74" s="6" t="s">
        <v>9</v>
      </c>
      <c r="C74" s="6" t="s">
        <v>197</v>
      </c>
      <c r="D74" s="6">
        <v>22650009</v>
      </c>
      <c r="E74" s="6" t="s">
        <v>198</v>
      </c>
      <c r="F74" s="6" t="s">
        <v>12</v>
      </c>
      <c r="G74" s="7" t="s">
        <v>772</v>
      </c>
    </row>
    <row r="75" spans="1:7" x14ac:dyDescent="0.25">
      <c r="A75" s="5" t="s">
        <v>180</v>
      </c>
      <c r="B75" s="6" t="s">
        <v>9</v>
      </c>
      <c r="C75" s="6" t="s">
        <v>199</v>
      </c>
      <c r="D75" s="6">
        <v>63327610</v>
      </c>
      <c r="E75" s="6" t="s">
        <v>200</v>
      </c>
      <c r="F75" s="6" t="s">
        <v>12</v>
      </c>
      <c r="G75" s="7" t="s">
        <v>201</v>
      </c>
    </row>
    <row r="76" spans="1:7" x14ac:dyDescent="0.25">
      <c r="A76" s="5" t="s">
        <v>180</v>
      </c>
      <c r="B76" s="6" t="s">
        <v>9</v>
      </c>
      <c r="C76" s="6" t="s">
        <v>202</v>
      </c>
      <c r="D76" s="6">
        <v>422163</v>
      </c>
      <c r="E76" s="6" t="s">
        <v>203</v>
      </c>
      <c r="F76" s="6" t="s">
        <v>12</v>
      </c>
      <c r="G76" s="7" t="s">
        <v>97</v>
      </c>
    </row>
    <row r="77" spans="1:7" x14ac:dyDescent="0.25">
      <c r="A77" s="5" t="s">
        <v>180</v>
      </c>
      <c r="B77" s="6" t="s">
        <v>9</v>
      </c>
      <c r="C77" s="6" t="s">
        <v>204</v>
      </c>
      <c r="D77" s="6">
        <v>1101694750</v>
      </c>
      <c r="E77" s="6" t="s">
        <v>205</v>
      </c>
      <c r="F77" s="6" t="s">
        <v>12</v>
      </c>
      <c r="G77" s="7" t="s">
        <v>206</v>
      </c>
    </row>
    <row r="78" spans="1:7" x14ac:dyDescent="0.25">
      <c r="A78" s="5" t="s">
        <v>8</v>
      </c>
      <c r="B78" s="6" t="s">
        <v>9</v>
      </c>
      <c r="C78" s="6" t="s">
        <v>207</v>
      </c>
      <c r="D78" s="6">
        <v>63507756</v>
      </c>
      <c r="E78" s="6" t="s">
        <v>208</v>
      </c>
      <c r="F78" s="6" t="s">
        <v>12</v>
      </c>
      <c r="G78" s="7" t="s">
        <v>52</v>
      </c>
    </row>
    <row r="79" spans="1:7" x14ac:dyDescent="0.25">
      <c r="A79" s="5" t="s">
        <v>209</v>
      </c>
      <c r="B79" s="6" t="s">
        <v>9</v>
      </c>
      <c r="C79" s="6" t="s">
        <v>210</v>
      </c>
      <c r="D79" s="6">
        <v>60265837</v>
      </c>
      <c r="E79" s="6" t="s">
        <v>211</v>
      </c>
      <c r="F79" s="6" t="s">
        <v>12</v>
      </c>
      <c r="G79" s="7" t="s">
        <v>212</v>
      </c>
    </row>
    <row r="80" spans="1:7" x14ac:dyDescent="0.25">
      <c r="A80" s="5" t="s">
        <v>180</v>
      </c>
      <c r="B80" s="6" t="s">
        <v>9</v>
      </c>
      <c r="C80" s="6" t="s">
        <v>213</v>
      </c>
      <c r="D80" s="6">
        <v>1101693877</v>
      </c>
      <c r="E80" s="6" t="s">
        <v>214</v>
      </c>
      <c r="F80" s="6" t="s">
        <v>12</v>
      </c>
      <c r="G80" s="7" t="s">
        <v>16</v>
      </c>
    </row>
    <row r="81" spans="1:7" x14ac:dyDescent="0.25">
      <c r="A81" s="5" t="s">
        <v>209</v>
      </c>
      <c r="B81" s="6" t="s">
        <v>9</v>
      </c>
      <c r="C81" s="6" t="s">
        <v>215</v>
      </c>
      <c r="D81" s="6">
        <v>28495653</v>
      </c>
      <c r="E81" s="6" t="s">
        <v>216</v>
      </c>
      <c r="F81" s="6" t="s">
        <v>12</v>
      </c>
      <c r="G81" s="7" t="s">
        <v>146</v>
      </c>
    </row>
    <row r="82" spans="1:7" x14ac:dyDescent="0.25">
      <c r="A82" s="5" t="s">
        <v>209</v>
      </c>
      <c r="B82" s="6" t="s">
        <v>9</v>
      </c>
      <c r="C82" s="6" t="s">
        <v>217</v>
      </c>
      <c r="D82" s="6">
        <v>1096185965</v>
      </c>
      <c r="E82" s="6" t="s">
        <v>218</v>
      </c>
      <c r="F82" s="6" t="s">
        <v>51</v>
      </c>
      <c r="G82" s="7" t="s">
        <v>773</v>
      </c>
    </row>
    <row r="83" spans="1:7" x14ac:dyDescent="0.25">
      <c r="A83" s="5" t="s">
        <v>209</v>
      </c>
      <c r="B83" s="6" t="s">
        <v>9</v>
      </c>
      <c r="C83" s="6" t="s">
        <v>220</v>
      </c>
      <c r="D83" s="6">
        <v>63531015</v>
      </c>
      <c r="E83" s="6" t="s">
        <v>221</v>
      </c>
      <c r="F83" s="6" t="s">
        <v>12</v>
      </c>
      <c r="G83" s="7" t="s">
        <v>212</v>
      </c>
    </row>
    <row r="84" spans="1:7" x14ac:dyDescent="0.25">
      <c r="A84" s="5" t="s">
        <v>209</v>
      </c>
      <c r="B84" s="6" t="s">
        <v>9</v>
      </c>
      <c r="C84" s="6" t="s">
        <v>222</v>
      </c>
      <c r="D84" s="6">
        <v>63542020</v>
      </c>
      <c r="E84" s="6" t="s">
        <v>223</v>
      </c>
      <c r="F84" s="6" t="s">
        <v>12</v>
      </c>
      <c r="G84" s="7" t="s">
        <v>224</v>
      </c>
    </row>
    <row r="85" spans="1:7" x14ac:dyDescent="0.25">
      <c r="A85" s="5" t="s">
        <v>209</v>
      </c>
      <c r="B85" s="6" t="s">
        <v>9</v>
      </c>
      <c r="C85" s="6" t="s">
        <v>225</v>
      </c>
      <c r="D85" s="6">
        <v>30207346</v>
      </c>
      <c r="E85" s="6" t="s">
        <v>226</v>
      </c>
      <c r="F85" s="6" t="s">
        <v>12</v>
      </c>
      <c r="G85" s="7" t="s">
        <v>227</v>
      </c>
    </row>
    <row r="86" spans="1:7" x14ac:dyDescent="0.25">
      <c r="A86" s="5" t="s">
        <v>209</v>
      </c>
      <c r="B86" s="6" t="s">
        <v>9</v>
      </c>
      <c r="C86" s="6" t="s">
        <v>228</v>
      </c>
      <c r="D86" s="9">
        <v>63431826</v>
      </c>
      <c r="E86" s="6" t="s">
        <v>229</v>
      </c>
      <c r="F86" s="6" t="s">
        <v>51</v>
      </c>
      <c r="G86" s="7" t="s">
        <v>201</v>
      </c>
    </row>
    <row r="87" spans="1:7" x14ac:dyDescent="0.25">
      <c r="A87" s="5" t="s">
        <v>209</v>
      </c>
      <c r="B87" s="6" t="s">
        <v>9</v>
      </c>
      <c r="C87" s="6" t="s">
        <v>230</v>
      </c>
      <c r="D87" s="6">
        <v>63343163</v>
      </c>
      <c r="E87" s="6" t="s">
        <v>231</v>
      </c>
      <c r="F87" s="6" t="s">
        <v>12</v>
      </c>
      <c r="G87" s="7" t="s">
        <v>232</v>
      </c>
    </row>
    <row r="88" spans="1:7" x14ac:dyDescent="0.25">
      <c r="A88" s="5" t="s">
        <v>209</v>
      </c>
      <c r="B88" s="6" t="s">
        <v>9</v>
      </c>
      <c r="C88" s="6" t="s">
        <v>233</v>
      </c>
      <c r="D88" s="6">
        <v>37541057</v>
      </c>
      <c r="E88" s="6" t="s">
        <v>234</v>
      </c>
      <c r="F88" s="6" t="s">
        <v>12</v>
      </c>
      <c r="G88" s="7" t="s">
        <v>235</v>
      </c>
    </row>
    <row r="89" spans="1:7" x14ac:dyDescent="0.25">
      <c r="A89" s="5" t="s">
        <v>180</v>
      </c>
      <c r="B89" s="6" t="s">
        <v>9</v>
      </c>
      <c r="C89" s="6" t="s">
        <v>236</v>
      </c>
      <c r="D89" s="6">
        <v>91270038</v>
      </c>
      <c r="E89" s="6" t="s">
        <v>237</v>
      </c>
      <c r="F89" s="6" t="s">
        <v>92</v>
      </c>
      <c r="G89" s="7" t="s">
        <v>16</v>
      </c>
    </row>
    <row r="90" spans="1:7" x14ac:dyDescent="0.25">
      <c r="A90" s="5" t="s">
        <v>180</v>
      </c>
      <c r="B90" s="6" t="s">
        <v>9</v>
      </c>
      <c r="C90" s="6" t="s">
        <v>238</v>
      </c>
      <c r="D90" s="6">
        <v>1098726807</v>
      </c>
      <c r="E90" s="6" t="s">
        <v>239</v>
      </c>
      <c r="F90" s="6" t="s">
        <v>51</v>
      </c>
      <c r="G90" s="7" t="s">
        <v>240</v>
      </c>
    </row>
    <row r="91" spans="1:7" x14ac:dyDescent="0.25">
      <c r="A91" s="5" t="s">
        <v>209</v>
      </c>
      <c r="B91" s="6" t="s">
        <v>9</v>
      </c>
      <c r="C91" s="6" t="s">
        <v>241</v>
      </c>
      <c r="D91" s="6">
        <v>63341847</v>
      </c>
      <c r="E91" s="6" t="s">
        <v>242</v>
      </c>
      <c r="F91" s="6" t="s">
        <v>12</v>
      </c>
      <c r="G91" s="7" t="s">
        <v>243</v>
      </c>
    </row>
    <row r="92" spans="1:7" x14ac:dyDescent="0.25">
      <c r="A92" s="5" t="s">
        <v>209</v>
      </c>
      <c r="B92" s="6" t="s">
        <v>9</v>
      </c>
      <c r="C92" s="6" t="s">
        <v>244</v>
      </c>
      <c r="D92" s="6">
        <v>1102369546</v>
      </c>
      <c r="E92" s="6" t="s">
        <v>245</v>
      </c>
      <c r="F92" s="6" t="s">
        <v>12</v>
      </c>
      <c r="G92" s="7" t="s">
        <v>246</v>
      </c>
    </row>
    <row r="93" spans="1:7" x14ac:dyDescent="0.25">
      <c r="A93" s="5" t="s">
        <v>23</v>
      </c>
      <c r="B93" s="6" t="s">
        <v>9</v>
      </c>
      <c r="C93" s="6" t="s">
        <v>247</v>
      </c>
      <c r="D93" s="6">
        <v>91477443</v>
      </c>
      <c r="E93" s="6" t="s">
        <v>248</v>
      </c>
      <c r="F93" s="6" t="s">
        <v>12</v>
      </c>
      <c r="G93" s="7" t="s">
        <v>16</v>
      </c>
    </row>
    <row r="94" spans="1:7" x14ac:dyDescent="0.25">
      <c r="A94" s="5" t="s">
        <v>23</v>
      </c>
      <c r="B94" s="6" t="s">
        <v>9</v>
      </c>
      <c r="C94" s="6" t="s">
        <v>249</v>
      </c>
      <c r="D94" s="6">
        <v>1065906758</v>
      </c>
      <c r="E94" s="6" t="s">
        <v>250</v>
      </c>
      <c r="F94" s="6" t="s">
        <v>12</v>
      </c>
      <c r="G94" s="7" t="s">
        <v>16</v>
      </c>
    </row>
    <row r="95" spans="1:7" x14ac:dyDescent="0.25">
      <c r="A95" s="5" t="s">
        <v>180</v>
      </c>
      <c r="B95" s="6" t="s">
        <v>9</v>
      </c>
      <c r="C95" s="6" t="s">
        <v>251</v>
      </c>
      <c r="D95" s="6">
        <v>1102362695</v>
      </c>
      <c r="E95" s="6" t="s">
        <v>252</v>
      </c>
      <c r="F95" s="6" t="s">
        <v>12</v>
      </c>
      <c r="G95" s="7" t="s">
        <v>63</v>
      </c>
    </row>
    <row r="96" spans="1:7" x14ac:dyDescent="0.25">
      <c r="A96" s="5" t="s">
        <v>8</v>
      </c>
      <c r="B96" s="6" t="s">
        <v>9</v>
      </c>
      <c r="C96" s="6" t="s">
        <v>253</v>
      </c>
      <c r="D96" s="6">
        <v>1101690220</v>
      </c>
      <c r="E96" s="6" t="s">
        <v>254</v>
      </c>
      <c r="F96" s="6" t="s">
        <v>12</v>
      </c>
      <c r="G96" s="7" t="s">
        <v>770</v>
      </c>
    </row>
    <row r="97" spans="1:7" x14ac:dyDescent="0.25">
      <c r="A97" s="5" t="s">
        <v>255</v>
      </c>
      <c r="B97" s="6" t="s">
        <v>9</v>
      </c>
      <c r="C97" s="6" t="s">
        <v>256</v>
      </c>
      <c r="D97" s="6">
        <v>1098662475</v>
      </c>
      <c r="E97" s="6" t="s">
        <v>257</v>
      </c>
      <c r="F97" s="6" t="s">
        <v>12</v>
      </c>
      <c r="G97" s="7" t="s">
        <v>13</v>
      </c>
    </row>
    <row r="98" spans="1:7" x14ac:dyDescent="0.25">
      <c r="A98" s="5" t="s">
        <v>255</v>
      </c>
      <c r="B98" s="6" t="s">
        <v>9</v>
      </c>
      <c r="C98" s="6" t="s">
        <v>258</v>
      </c>
      <c r="D98" s="6">
        <v>1090365980</v>
      </c>
      <c r="E98" s="6" t="s">
        <v>259</v>
      </c>
      <c r="F98" s="6" t="s">
        <v>12</v>
      </c>
      <c r="G98" s="7" t="s">
        <v>52</v>
      </c>
    </row>
    <row r="99" spans="1:7" x14ac:dyDescent="0.25">
      <c r="A99" s="5" t="s">
        <v>255</v>
      </c>
      <c r="B99" s="6" t="s">
        <v>9</v>
      </c>
      <c r="C99" s="6" t="s">
        <v>260</v>
      </c>
      <c r="D99" s="6">
        <v>79533564</v>
      </c>
      <c r="E99" s="6" t="s">
        <v>261</v>
      </c>
      <c r="F99" s="6" t="s">
        <v>12</v>
      </c>
      <c r="G99" s="7" t="s">
        <v>16</v>
      </c>
    </row>
    <row r="100" spans="1:7" x14ac:dyDescent="0.25">
      <c r="A100" s="5" t="s">
        <v>255</v>
      </c>
      <c r="B100" s="6" t="s">
        <v>9</v>
      </c>
      <c r="C100" s="6" t="s">
        <v>262</v>
      </c>
      <c r="D100" s="6">
        <v>1098677372</v>
      </c>
      <c r="E100" s="6" t="s">
        <v>263</v>
      </c>
      <c r="F100" s="6" t="s">
        <v>12</v>
      </c>
      <c r="G100" s="7" t="s">
        <v>264</v>
      </c>
    </row>
    <row r="101" spans="1:7" x14ac:dyDescent="0.25">
      <c r="A101" s="5" t="s">
        <v>255</v>
      </c>
      <c r="B101" s="6" t="s">
        <v>9</v>
      </c>
      <c r="C101" s="6" t="s">
        <v>265</v>
      </c>
      <c r="D101" s="6">
        <v>1098662473</v>
      </c>
      <c r="E101" s="6" t="s">
        <v>266</v>
      </c>
      <c r="F101" s="6" t="s">
        <v>12</v>
      </c>
      <c r="G101" s="7" t="s">
        <v>13</v>
      </c>
    </row>
    <row r="102" spans="1:7" x14ac:dyDescent="0.25">
      <c r="A102" s="5" t="s">
        <v>255</v>
      </c>
      <c r="B102" s="6" t="s">
        <v>9</v>
      </c>
      <c r="C102" s="6" t="s">
        <v>267</v>
      </c>
      <c r="D102" s="6">
        <v>63553860</v>
      </c>
      <c r="E102" s="6" t="s">
        <v>268</v>
      </c>
      <c r="F102" s="6" t="s">
        <v>12</v>
      </c>
      <c r="G102" s="7" t="s">
        <v>264</v>
      </c>
    </row>
    <row r="103" spans="1:7" x14ac:dyDescent="0.25">
      <c r="A103" s="5" t="s">
        <v>255</v>
      </c>
      <c r="B103" s="6" t="s">
        <v>9</v>
      </c>
      <c r="C103" s="6" t="s">
        <v>269</v>
      </c>
      <c r="D103" s="6">
        <v>3616772</v>
      </c>
      <c r="E103" s="6" t="s">
        <v>270</v>
      </c>
      <c r="F103" s="6" t="s">
        <v>12</v>
      </c>
      <c r="G103" s="7" t="s">
        <v>163</v>
      </c>
    </row>
    <row r="104" spans="1:7" x14ac:dyDescent="0.25">
      <c r="A104" s="5" t="s">
        <v>255</v>
      </c>
      <c r="B104" s="6" t="s">
        <v>9</v>
      </c>
      <c r="C104" s="6" t="s">
        <v>271</v>
      </c>
      <c r="D104" s="9">
        <v>37934906</v>
      </c>
      <c r="E104" s="6" t="s">
        <v>272</v>
      </c>
      <c r="F104" s="6" t="s">
        <v>51</v>
      </c>
      <c r="G104" s="7" t="s">
        <v>13</v>
      </c>
    </row>
    <row r="105" spans="1:7" x14ac:dyDescent="0.25">
      <c r="A105" s="5" t="s">
        <v>255</v>
      </c>
      <c r="B105" s="6" t="s">
        <v>9</v>
      </c>
      <c r="C105" s="6" t="s">
        <v>273</v>
      </c>
      <c r="D105" s="6">
        <v>63536818</v>
      </c>
      <c r="E105" s="6" t="s">
        <v>274</v>
      </c>
      <c r="F105" s="6" t="s">
        <v>51</v>
      </c>
      <c r="G105" s="7" t="s">
        <v>774</v>
      </c>
    </row>
    <row r="106" spans="1:7" ht="30" x14ac:dyDescent="0.25">
      <c r="A106" s="5" t="s">
        <v>255</v>
      </c>
      <c r="B106" s="6" t="s">
        <v>9</v>
      </c>
      <c r="C106" s="6" t="s">
        <v>276</v>
      </c>
      <c r="D106" s="6">
        <v>91509202</v>
      </c>
      <c r="E106" s="6" t="s">
        <v>277</v>
      </c>
      <c r="F106" s="6" t="s">
        <v>51</v>
      </c>
      <c r="G106" s="7" t="s">
        <v>13</v>
      </c>
    </row>
    <row r="107" spans="1:7" x14ac:dyDescent="0.25">
      <c r="A107" s="5" t="s">
        <v>255</v>
      </c>
      <c r="B107" s="6" t="s">
        <v>9</v>
      </c>
      <c r="C107" s="6" t="s">
        <v>278</v>
      </c>
      <c r="D107" s="6">
        <v>63393237</v>
      </c>
      <c r="E107" s="6" t="s">
        <v>279</v>
      </c>
      <c r="F107" s="6" t="s">
        <v>51</v>
      </c>
      <c r="G107" s="7" t="s">
        <v>76</v>
      </c>
    </row>
    <row r="108" spans="1:7" x14ac:dyDescent="0.25">
      <c r="A108" s="5" t="s">
        <v>255</v>
      </c>
      <c r="B108" s="6" t="s">
        <v>9</v>
      </c>
      <c r="C108" s="6" t="s">
        <v>280</v>
      </c>
      <c r="D108" s="6">
        <v>91156000</v>
      </c>
      <c r="E108" s="6" t="s">
        <v>281</v>
      </c>
      <c r="F108" s="6" t="s">
        <v>51</v>
      </c>
      <c r="G108" s="7" t="s">
        <v>60</v>
      </c>
    </row>
    <row r="109" spans="1:7" x14ac:dyDescent="0.25">
      <c r="A109" s="5" t="s">
        <v>255</v>
      </c>
      <c r="B109" s="6" t="s">
        <v>9</v>
      </c>
      <c r="C109" s="6" t="s">
        <v>282</v>
      </c>
      <c r="D109" s="6">
        <v>63290831</v>
      </c>
      <c r="E109" s="6" t="s">
        <v>283</v>
      </c>
      <c r="F109" s="6" t="s">
        <v>169</v>
      </c>
      <c r="G109" s="7" t="s">
        <v>284</v>
      </c>
    </row>
    <row r="110" spans="1:7" x14ac:dyDescent="0.25">
      <c r="A110" s="5" t="s">
        <v>255</v>
      </c>
      <c r="B110" s="6" t="s">
        <v>9</v>
      </c>
      <c r="C110" s="6" t="s">
        <v>285</v>
      </c>
      <c r="D110" s="6">
        <v>63532666</v>
      </c>
      <c r="E110" s="6" t="s">
        <v>286</v>
      </c>
      <c r="F110" s="6" t="s">
        <v>12</v>
      </c>
      <c r="G110" s="7" t="s">
        <v>107</v>
      </c>
    </row>
    <row r="111" spans="1:7" x14ac:dyDescent="0.25">
      <c r="A111" s="5" t="s">
        <v>255</v>
      </c>
      <c r="B111" s="6" t="s">
        <v>9</v>
      </c>
      <c r="C111" s="6" t="s">
        <v>287</v>
      </c>
      <c r="D111" s="6">
        <v>52142083</v>
      </c>
      <c r="E111" s="6" t="s">
        <v>288</v>
      </c>
      <c r="F111" s="6" t="s">
        <v>12</v>
      </c>
      <c r="G111" s="7" t="s">
        <v>73</v>
      </c>
    </row>
    <row r="112" spans="1:7" x14ac:dyDescent="0.25">
      <c r="A112" s="5" t="s">
        <v>255</v>
      </c>
      <c r="B112" s="6" t="s">
        <v>9</v>
      </c>
      <c r="C112" s="6" t="s">
        <v>289</v>
      </c>
      <c r="D112" s="6">
        <v>1095933989</v>
      </c>
      <c r="E112" s="6" t="s">
        <v>290</v>
      </c>
      <c r="F112" s="6" t="s">
        <v>12</v>
      </c>
      <c r="G112" s="7" t="s">
        <v>291</v>
      </c>
    </row>
    <row r="113" spans="1:7" x14ac:dyDescent="0.25">
      <c r="A113" s="5" t="s">
        <v>255</v>
      </c>
      <c r="B113" s="6" t="s">
        <v>9</v>
      </c>
      <c r="C113" s="6" t="s">
        <v>292</v>
      </c>
      <c r="D113" s="6">
        <v>91478277</v>
      </c>
      <c r="E113" s="6" t="s">
        <v>293</v>
      </c>
      <c r="F113" s="6" t="s">
        <v>51</v>
      </c>
      <c r="G113" s="7" t="s">
        <v>291</v>
      </c>
    </row>
    <row r="114" spans="1:7" x14ac:dyDescent="0.25">
      <c r="A114" s="5" t="s">
        <v>255</v>
      </c>
      <c r="B114" s="6" t="s">
        <v>9</v>
      </c>
      <c r="C114" s="6" t="s">
        <v>294</v>
      </c>
      <c r="D114" s="6">
        <v>28156465</v>
      </c>
      <c r="E114" s="6" t="s">
        <v>295</v>
      </c>
      <c r="F114" s="6" t="s">
        <v>12</v>
      </c>
      <c r="G114" s="7" t="s">
        <v>296</v>
      </c>
    </row>
    <row r="115" spans="1:7" x14ac:dyDescent="0.25">
      <c r="A115" s="5" t="s">
        <v>255</v>
      </c>
      <c r="B115" s="6" t="s">
        <v>9</v>
      </c>
      <c r="C115" s="6" t="s">
        <v>297</v>
      </c>
      <c r="D115" s="6">
        <v>1102372074</v>
      </c>
      <c r="E115" s="6" t="s">
        <v>298</v>
      </c>
      <c r="F115" s="6" t="s">
        <v>12</v>
      </c>
      <c r="G115" s="7" t="s">
        <v>296</v>
      </c>
    </row>
    <row r="116" spans="1:7" x14ac:dyDescent="0.25">
      <c r="A116" s="5" t="s">
        <v>255</v>
      </c>
      <c r="B116" s="6" t="s">
        <v>9</v>
      </c>
      <c r="C116" s="6" t="s">
        <v>299</v>
      </c>
      <c r="D116" s="6">
        <v>63496197</v>
      </c>
      <c r="E116" s="6" t="s">
        <v>300</v>
      </c>
      <c r="F116" s="6" t="s">
        <v>12</v>
      </c>
      <c r="G116" s="7" t="s">
        <v>41</v>
      </c>
    </row>
    <row r="117" spans="1:7" x14ac:dyDescent="0.25">
      <c r="A117" s="5" t="s">
        <v>255</v>
      </c>
      <c r="B117" s="6" t="s">
        <v>9</v>
      </c>
      <c r="C117" s="6" t="s">
        <v>301</v>
      </c>
      <c r="D117" s="6">
        <v>37945055</v>
      </c>
      <c r="E117" s="6" t="s">
        <v>302</v>
      </c>
      <c r="F117" s="6" t="s">
        <v>51</v>
      </c>
      <c r="G117" s="7" t="s">
        <v>303</v>
      </c>
    </row>
    <row r="118" spans="1:7" x14ac:dyDescent="0.25">
      <c r="A118" s="5" t="s">
        <v>255</v>
      </c>
      <c r="B118" s="6" t="s">
        <v>9</v>
      </c>
      <c r="C118" s="6" t="s">
        <v>304</v>
      </c>
      <c r="D118" s="6">
        <v>91500014</v>
      </c>
      <c r="E118" s="6" t="s">
        <v>305</v>
      </c>
      <c r="F118" s="6" t="s">
        <v>12</v>
      </c>
      <c r="G118" s="7" t="s">
        <v>306</v>
      </c>
    </row>
    <row r="119" spans="1:7" x14ac:dyDescent="0.25">
      <c r="A119" s="5" t="s">
        <v>255</v>
      </c>
      <c r="B119" s="6" t="s">
        <v>9</v>
      </c>
      <c r="C119" s="6" t="s">
        <v>307</v>
      </c>
      <c r="D119" s="6">
        <v>63297766</v>
      </c>
      <c r="E119" s="6" t="s">
        <v>308</v>
      </c>
      <c r="F119" s="6" t="s">
        <v>12</v>
      </c>
      <c r="G119" s="7" t="s">
        <v>309</v>
      </c>
    </row>
    <row r="120" spans="1:7" x14ac:dyDescent="0.25">
      <c r="A120" s="5" t="s">
        <v>255</v>
      </c>
      <c r="B120" s="6" t="s">
        <v>9</v>
      </c>
      <c r="C120" s="6" t="s">
        <v>310</v>
      </c>
      <c r="D120" s="6">
        <v>63360198</v>
      </c>
      <c r="E120" s="6" t="s">
        <v>311</v>
      </c>
      <c r="F120" s="6" t="s">
        <v>12</v>
      </c>
      <c r="G120" s="7" t="s">
        <v>773</v>
      </c>
    </row>
    <row r="121" spans="1:7" x14ac:dyDescent="0.25">
      <c r="A121" s="5" t="s">
        <v>255</v>
      </c>
      <c r="B121" s="6" t="s">
        <v>9</v>
      </c>
      <c r="C121" s="6" t="s">
        <v>312</v>
      </c>
      <c r="D121" s="6">
        <v>37863973</v>
      </c>
      <c r="E121" s="6" t="s">
        <v>313</v>
      </c>
      <c r="F121" s="6" t="s">
        <v>12</v>
      </c>
      <c r="G121" s="7" t="s">
        <v>314</v>
      </c>
    </row>
    <row r="122" spans="1:7" x14ac:dyDescent="0.25">
      <c r="A122" s="5" t="s">
        <v>255</v>
      </c>
      <c r="B122" s="6" t="s">
        <v>9</v>
      </c>
      <c r="C122" s="6" t="s">
        <v>315</v>
      </c>
      <c r="D122" s="6">
        <v>63531292</v>
      </c>
      <c r="E122" s="6" t="s">
        <v>316</v>
      </c>
      <c r="F122" s="6" t="s">
        <v>51</v>
      </c>
      <c r="G122" s="47" t="s">
        <v>303</v>
      </c>
    </row>
    <row r="123" spans="1:7" x14ac:dyDescent="0.25">
      <c r="A123" s="5" t="s">
        <v>255</v>
      </c>
      <c r="B123" s="6" t="s">
        <v>9</v>
      </c>
      <c r="C123" s="6" t="s">
        <v>317</v>
      </c>
      <c r="D123" s="6">
        <v>91533525</v>
      </c>
      <c r="E123" s="6" t="s">
        <v>318</v>
      </c>
      <c r="F123" s="6" t="s">
        <v>12</v>
      </c>
      <c r="G123" s="7" t="s">
        <v>240</v>
      </c>
    </row>
    <row r="124" spans="1:7" x14ac:dyDescent="0.25">
      <c r="A124" s="5" t="s">
        <v>319</v>
      </c>
      <c r="B124" s="6" t="s">
        <v>9</v>
      </c>
      <c r="C124" s="6" t="s">
        <v>320</v>
      </c>
      <c r="D124" s="6">
        <v>91520451</v>
      </c>
      <c r="E124" s="6" t="s">
        <v>321</v>
      </c>
      <c r="F124" s="6" t="s">
        <v>12</v>
      </c>
      <c r="G124" s="7" t="s">
        <v>100</v>
      </c>
    </row>
    <row r="125" spans="1:7" x14ac:dyDescent="0.25">
      <c r="A125" s="5" t="s">
        <v>319</v>
      </c>
      <c r="B125" s="6" t="s">
        <v>9</v>
      </c>
      <c r="C125" s="6" t="s">
        <v>322</v>
      </c>
      <c r="D125" s="6">
        <v>1098747766</v>
      </c>
      <c r="E125" s="6" t="s">
        <v>323</v>
      </c>
      <c r="F125" s="6" t="s">
        <v>12</v>
      </c>
      <c r="G125" s="7" t="s">
        <v>775</v>
      </c>
    </row>
    <row r="126" spans="1:7" x14ac:dyDescent="0.25">
      <c r="A126" s="5" t="s">
        <v>319</v>
      </c>
      <c r="B126" s="6" t="s">
        <v>9</v>
      </c>
      <c r="C126" s="6" t="s">
        <v>325</v>
      </c>
      <c r="D126" s="6">
        <v>1096955442</v>
      </c>
      <c r="E126" s="6" t="s">
        <v>326</v>
      </c>
      <c r="F126" s="6" t="s">
        <v>12</v>
      </c>
      <c r="G126" s="7" t="s">
        <v>314</v>
      </c>
    </row>
    <row r="127" spans="1:7" x14ac:dyDescent="0.25">
      <c r="A127" s="5" t="s">
        <v>319</v>
      </c>
      <c r="B127" s="6" t="s">
        <v>9</v>
      </c>
      <c r="C127" s="6" t="s">
        <v>327</v>
      </c>
      <c r="D127" s="6">
        <v>1098660874</v>
      </c>
      <c r="E127" s="6" t="s">
        <v>328</v>
      </c>
      <c r="F127" s="6" t="s">
        <v>12</v>
      </c>
      <c r="G127" s="7" t="s">
        <v>329</v>
      </c>
    </row>
    <row r="128" spans="1:7" x14ac:dyDescent="0.25">
      <c r="A128" s="5" t="s">
        <v>255</v>
      </c>
      <c r="B128" s="6" t="s">
        <v>9</v>
      </c>
      <c r="C128" s="6" t="s">
        <v>330</v>
      </c>
      <c r="D128" s="6">
        <v>1020777074</v>
      </c>
      <c r="E128" s="6" t="s">
        <v>331</v>
      </c>
      <c r="F128" s="6" t="s">
        <v>12</v>
      </c>
      <c r="G128" s="7" t="s">
        <v>22</v>
      </c>
    </row>
    <row r="129" spans="1:7" x14ac:dyDescent="0.25">
      <c r="A129" s="5" t="s">
        <v>255</v>
      </c>
      <c r="B129" s="6" t="s">
        <v>9</v>
      </c>
      <c r="C129" s="6" t="s">
        <v>332</v>
      </c>
      <c r="D129" s="6">
        <v>1101692770</v>
      </c>
      <c r="E129" s="6" t="s">
        <v>333</v>
      </c>
      <c r="F129" s="6" t="s">
        <v>12</v>
      </c>
      <c r="G129" s="47" t="s">
        <v>309</v>
      </c>
    </row>
    <row r="130" spans="1:7" x14ac:dyDescent="0.25">
      <c r="A130" s="5" t="s">
        <v>255</v>
      </c>
      <c r="B130" s="6" t="s">
        <v>9</v>
      </c>
      <c r="C130" s="6" t="s">
        <v>334</v>
      </c>
      <c r="D130" s="6">
        <v>1234338141</v>
      </c>
      <c r="E130" s="6" t="s">
        <v>335</v>
      </c>
      <c r="F130" s="6" t="s">
        <v>12</v>
      </c>
      <c r="G130" s="7" t="s">
        <v>100</v>
      </c>
    </row>
    <row r="131" spans="1:7" x14ac:dyDescent="0.25">
      <c r="A131" s="5" t="s">
        <v>319</v>
      </c>
      <c r="B131" s="6" t="s">
        <v>9</v>
      </c>
      <c r="C131" s="6" t="s">
        <v>336</v>
      </c>
      <c r="D131" s="6">
        <v>37712167</v>
      </c>
      <c r="E131" s="6" t="s">
        <v>337</v>
      </c>
      <c r="F131" s="6" t="s">
        <v>12</v>
      </c>
      <c r="G131" s="7" t="s">
        <v>224</v>
      </c>
    </row>
    <row r="132" spans="1:7" x14ac:dyDescent="0.25">
      <c r="A132" s="5" t="s">
        <v>255</v>
      </c>
      <c r="B132" s="6" t="s">
        <v>9</v>
      </c>
      <c r="C132" s="6" t="s">
        <v>338</v>
      </c>
      <c r="D132" s="6">
        <v>63542834</v>
      </c>
      <c r="E132" s="6" t="s">
        <v>339</v>
      </c>
      <c r="F132" s="6" t="s">
        <v>51</v>
      </c>
      <c r="G132" s="7" t="s">
        <v>303</v>
      </c>
    </row>
    <row r="133" spans="1:7" x14ac:dyDescent="0.25">
      <c r="A133" s="5" t="s">
        <v>319</v>
      </c>
      <c r="B133" s="6" t="s">
        <v>9</v>
      </c>
      <c r="C133" s="6" t="s">
        <v>340</v>
      </c>
      <c r="D133" s="6">
        <v>51804339</v>
      </c>
      <c r="E133" s="6" t="s">
        <v>341</v>
      </c>
      <c r="F133" s="6" t="s">
        <v>12</v>
      </c>
      <c r="G133" s="7" t="s">
        <v>243</v>
      </c>
    </row>
    <row r="134" spans="1:7" x14ac:dyDescent="0.25">
      <c r="A134" s="5" t="s">
        <v>319</v>
      </c>
      <c r="B134" s="6" t="s">
        <v>9</v>
      </c>
      <c r="C134" s="6" t="s">
        <v>342</v>
      </c>
      <c r="D134" s="6">
        <v>91296994</v>
      </c>
      <c r="E134" s="6" t="s">
        <v>343</v>
      </c>
      <c r="F134" s="6" t="s">
        <v>12</v>
      </c>
      <c r="G134" s="7" t="s">
        <v>243</v>
      </c>
    </row>
    <row r="135" spans="1:7" x14ac:dyDescent="0.25">
      <c r="A135" s="5" t="s">
        <v>319</v>
      </c>
      <c r="B135" s="6" t="s">
        <v>9</v>
      </c>
      <c r="C135" s="6" t="s">
        <v>344</v>
      </c>
      <c r="D135" s="6">
        <v>1098736251</v>
      </c>
      <c r="E135" s="6" t="s">
        <v>345</v>
      </c>
      <c r="F135" s="6" t="s">
        <v>12</v>
      </c>
      <c r="G135" s="7" t="s">
        <v>774</v>
      </c>
    </row>
    <row r="136" spans="1:7" x14ac:dyDescent="0.25">
      <c r="A136" s="5" t="s">
        <v>319</v>
      </c>
      <c r="B136" s="6" t="s">
        <v>9</v>
      </c>
      <c r="C136" s="6" t="s">
        <v>346</v>
      </c>
      <c r="D136" s="6">
        <v>37750508</v>
      </c>
      <c r="E136" s="6" t="s">
        <v>347</v>
      </c>
      <c r="F136" s="6" t="s">
        <v>51</v>
      </c>
      <c r="G136" s="7" t="s">
        <v>163</v>
      </c>
    </row>
    <row r="137" spans="1:7" x14ac:dyDescent="0.25">
      <c r="A137" s="5" t="s">
        <v>319</v>
      </c>
      <c r="B137" s="6" t="s">
        <v>9</v>
      </c>
      <c r="C137" s="6" t="s">
        <v>348</v>
      </c>
      <c r="D137" s="6">
        <v>37861166</v>
      </c>
      <c r="E137" s="6" t="s">
        <v>349</v>
      </c>
      <c r="F137" s="6" t="s">
        <v>12</v>
      </c>
      <c r="G137" s="7" t="s">
        <v>97</v>
      </c>
    </row>
    <row r="138" spans="1:7" x14ac:dyDescent="0.25">
      <c r="A138" s="5" t="s">
        <v>319</v>
      </c>
      <c r="B138" s="6" t="s">
        <v>9</v>
      </c>
      <c r="C138" s="6" t="s">
        <v>350</v>
      </c>
      <c r="D138" s="6">
        <v>91530677</v>
      </c>
      <c r="E138" s="6" t="s">
        <v>351</v>
      </c>
      <c r="F138" s="6" t="s">
        <v>12</v>
      </c>
      <c r="G138" s="7" t="s">
        <v>774</v>
      </c>
    </row>
    <row r="139" spans="1:7" x14ac:dyDescent="0.25">
      <c r="A139" s="5" t="s">
        <v>319</v>
      </c>
      <c r="B139" s="6" t="s">
        <v>9</v>
      </c>
      <c r="C139" s="6" t="s">
        <v>352</v>
      </c>
      <c r="D139" s="6">
        <v>37548332</v>
      </c>
      <c r="E139" s="6" t="s">
        <v>353</v>
      </c>
      <c r="F139" s="6" t="s">
        <v>12</v>
      </c>
      <c r="G139" s="7" t="s">
        <v>354</v>
      </c>
    </row>
    <row r="140" spans="1:7" x14ac:dyDescent="0.25">
      <c r="A140" s="5" t="s">
        <v>319</v>
      </c>
      <c r="B140" s="6" t="s">
        <v>9</v>
      </c>
      <c r="C140" s="6" t="s">
        <v>355</v>
      </c>
      <c r="D140" s="6">
        <v>1104068549</v>
      </c>
      <c r="E140" s="6" t="s">
        <v>356</v>
      </c>
      <c r="F140" s="6" t="s">
        <v>12</v>
      </c>
      <c r="G140" s="7" t="s">
        <v>354</v>
      </c>
    </row>
    <row r="141" spans="1:7" x14ac:dyDescent="0.25">
      <c r="A141" s="5" t="s">
        <v>319</v>
      </c>
      <c r="B141" s="6" t="s">
        <v>9</v>
      </c>
      <c r="C141" s="6" t="s">
        <v>357</v>
      </c>
      <c r="D141" s="6">
        <v>37556037</v>
      </c>
      <c r="E141" s="6" t="s">
        <v>358</v>
      </c>
      <c r="F141" s="6" t="s">
        <v>12</v>
      </c>
      <c r="G141" s="7" t="s">
        <v>63</v>
      </c>
    </row>
    <row r="142" spans="1:7" x14ac:dyDescent="0.25">
      <c r="A142" s="5" t="s">
        <v>359</v>
      </c>
      <c r="B142" s="6" t="s">
        <v>9</v>
      </c>
      <c r="C142" s="6" t="s">
        <v>360</v>
      </c>
      <c r="D142" s="6">
        <v>418289</v>
      </c>
      <c r="E142" s="6" t="s">
        <v>361</v>
      </c>
      <c r="F142" s="6" t="s">
        <v>51</v>
      </c>
      <c r="G142" s="7" t="s">
        <v>296</v>
      </c>
    </row>
    <row r="143" spans="1:7" x14ac:dyDescent="0.25">
      <c r="A143" s="5" t="s">
        <v>319</v>
      </c>
      <c r="B143" s="6" t="s">
        <v>9</v>
      </c>
      <c r="C143" s="6" t="s">
        <v>362</v>
      </c>
      <c r="D143" s="6">
        <v>63530067</v>
      </c>
      <c r="E143" s="6" t="s">
        <v>363</v>
      </c>
      <c r="F143" s="6" t="s">
        <v>51</v>
      </c>
      <c r="G143" s="7" t="s">
        <v>160</v>
      </c>
    </row>
    <row r="144" spans="1:7" x14ac:dyDescent="0.25">
      <c r="A144" s="5" t="s">
        <v>209</v>
      </c>
      <c r="B144" s="6" t="s">
        <v>9</v>
      </c>
      <c r="C144" s="6" t="s">
        <v>364</v>
      </c>
      <c r="D144" s="6">
        <v>37616102</v>
      </c>
      <c r="E144" s="6" t="s">
        <v>365</v>
      </c>
      <c r="F144" s="6" t="s">
        <v>12</v>
      </c>
      <c r="G144" s="7" t="s">
        <v>44</v>
      </c>
    </row>
    <row r="145" spans="1:7" x14ac:dyDescent="0.25">
      <c r="A145" s="5" t="s">
        <v>319</v>
      </c>
      <c r="B145" s="6" t="s">
        <v>9</v>
      </c>
      <c r="C145" s="6" t="s">
        <v>366</v>
      </c>
      <c r="D145" s="6">
        <v>63524014</v>
      </c>
      <c r="E145" s="6" t="s">
        <v>367</v>
      </c>
      <c r="F145" s="6" t="s">
        <v>12</v>
      </c>
      <c r="G145" s="7" t="s">
        <v>128</v>
      </c>
    </row>
    <row r="146" spans="1:7" x14ac:dyDescent="0.25">
      <c r="A146" s="5" t="s">
        <v>368</v>
      </c>
      <c r="B146" s="6" t="s">
        <v>9</v>
      </c>
      <c r="C146" s="6" t="s">
        <v>369</v>
      </c>
      <c r="D146" s="6">
        <v>63311988</v>
      </c>
      <c r="E146" s="6" t="s">
        <v>370</v>
      </c>
      <c r="F146" s="6" t="s">
        <v>84</v>
      </c>
      <c r="G146" s="7" t="s">
        <v>41</v>
      </c>
    </row>
    <row r="147" spans="1:7" x14ac:dyDescent="0.25">
      <c r="A147" s="5" t="s">
        <v>371</v>
      </c>
      <c r="B147" s="6" t="s">
        <v>9</v>
      </c>
      <c r="C147" s="6" t="s">
        <v>372</v>
      </c>
      <c r="D147" s="6">
        <v>13470779</v>
      </c>
      <c r="E147" s="6" t="s">
        <v>373</v>
      </c>
      <c r="F147" s="6" t="s">
        <v>12</v>
      </c>
      <c r="G147" s="7" t="s">
        <v>227</v>
      </c>
    </row>
    <row r="148" spans="1:7" x14ac:dyDescent="0.25">
      <c r="A148" s="5" t="s">
        <v>319</v>
      </c>
      <c r="B148" s="6" t="s">
        <v>9</v>
      </c>
      <c r="C148" s="6" t="s">
        <v>374</v>
      </c>
      <c r="D148" s="6">
        <v>34566143</v>
      </c>
      <c r="E148" s="6" t="s">
        <v>375</v>
      </c>
      <c r="F148" s="6" t="s">
        <v>12</v>
      </c>
      <c r="G148" s="7" t="s">
        <v>160</v>
      </c>
    </row>
    <row r="149" spans="1:7" x14ac:dyDescent="0.25">
      <c r="A149" s="5" t="s">
        <v>319</v>
      </c>
      <c r="B149" s="6" t="s">
        <v>9</v>
      </c>
      <c r="C149" s="6" t="s">
        <v>376</v>
      </c>
      <c r="D149" s="6">
        <v>37746177</v>
      </c>
      <c r="E149" s="6" t="s">
        <v>377</v>
      </c>
      <c r="F149" s="6" t="s">
        <v>12</v>
      </c>
      <c r="G149" s="7" t="s">
        <v>378</v>
      </c>
    </row>
    <row r="150" spans="1:7" x14ac:dyDescent="0.25">
      <c r="A150" s="5" t="s">
        <v>379</v>
      </c>
      <c r="B150" s="6" t="s">
        <v>9</v>
      </c>
      <c r="C150" s="6" t="s">
        <v>380</v>
      </c>
      <c r="D150" s="6">
        <v>51551157</v>
      </c>
      <c r="E150" s="6" t="s">
        <v>381</v>
      </c>
      <c r="F150" s="6" t="s">
        <v>382</v>
      </c>
      <c r="G150" s="7" t="s">
        <v>383</v>
      </c>
    </row>
    <row r="151" spans="1:7" x14ac:dyDescent="0.25">
      <c r="A151" s="5" t="s">
        <v>384</v>
      </c>
      <c r="B151" s="6" t="s">
        <v>9</v>
      </c>
      <c r="C151" s="6" t="s">
        <v>385</v>
      </c>
      <c r="D151" s="6">
        <v>63483300</v>
      </c>
      <c r="E151" s="6" t="s">
        <v>386</v>
      </c>
      <c r="F151" s="6" t="s">
        <v>12</v>
      </c>
      <c r="G151" s="7" t="s">
        <v>201</v>
      </c>
    </row>
    <row r="152" spans="1:7" x14ac:dyDescent="0.25">
      <c r="A152" s="5" t="s">
        <v>384</v>
      </c>
      <c r="B152" s="6" t="s">
        <v>9</v>
      </c>
      <c r="C152" s="6" t="s">
        <v>387</v>
      </c>
      <c r="D152" s="6">
        <v>63333854</v>
      </c>
      <c r="E152" s="6" t="s">
        <v>388</v>
      </c>
      <c r="F152" s="6" t="s">
        <v>12</v>
      </c>
      <c r="G152" s="7" t="s">
        <v>389</v>
      </c>
    </row>
    <row r="153" spans="1:7" x14ac:dyDescent="0.25">
      <c r="A153" s="5" t="s">
        <v>379</v>
      </c>
      <c r="B153" s="6" t="s">
        <v>9</v>
      </c>
      <c r="C153" s="6" t="s">
        <v>390</v>
      </c>
      <c r="D153" s="6">
        <v>37746358</v>
      </c>
      <c r="E153" s="6" t="s">
        <v>391</v>
      </c>
      <c r="F153" s="6" t="s">
        <v>12</v>
      </c>
      <c r="G153" s="7" t="s">
        <v>264</v>
      </c>
    </row>
    <row r="154" spans="1:7" x14ac:dyDescent="0.25">
      <c r="A154" s="5" t="s">
        <v>392</v>
      </c>
      <c r="B154" s="6" t="s">
        <v>9</v>
      </c>
      <c r="C154" s="6" t="s">
        <v>393</v>
      </c>
      <c r="D154" s="6">
        <v>28053098</v>
      </c>
      <c r="E154" s="6" t="s">
        <v>394</v>
      </c>
      <c r="F154" s="6" t="s">
        <v>382</v>
      </c>
      <c r="G154" s="7" t="s">
        <v>395</v>
      </c>
    </row>
    <row r="155" spans="1:7" x14ac:dyDescent="0.25">
      <c r="A155" s="5" t="s">
        <v>384</v>
      </c>
      <c r="B155" s="6" t="s">
        <v>9</v>
      </c>
      <c r="C155" s="6" t="s">
        <v>396</v>
      </c>
      <c r="D155" s="6">
        <v>63357304</v>
      </c>
      <c r="E155" s="6" t="s">
        <v>397</v>
      </c>
      <c r="F155" s="6" t="s">
        <v>12</v>
      </c>
      <c r="G155" s="7" t="s">
        <v>189</v>
      </c>
    </row>
    <row r="156" spans="1:7" x14ac:dyDescent="0.25">
      <c r="A156" s="5" t="s">
        <v>384</v>
      </c>
      <c r="B156" s="6" t="s">
        <v>9</v>
      </c>
      <c r="C156" s="6" t="s">
        <v>398</v>
      </c>
      <c r="D156" s="6">
        <v>63511924</v>
      </c>
      <c r="E156" s="6" t="s">
        <v>399</v>
      </c>
      <c r="F156" s="6" t="s">
        <v>12</v>
      </c>
      <c r="G156" s="7" t="s">
        <v>296</v>
      </c>
    </row>
    <row r="157" spans="1:7" x14ac:dyDescent="0.25">
      <c r="A157" s="5" t="s">
        <v>384</v>
      </c>
      <c r="B157" s="6" t="s">
        <v>9</v>
      </c>
      <c r="C157" s="6" t="s">
        <v>400</v>
      </c>
      <c r="D157" s="6">
        <v>63526631</v>
      </c>
      <c r="E157" s="6" t="s">
        <v>401</v>
      </c>
      <c r="F157" s="6" t="s">
        <v>402</v>
      </c>
      <c r="G157" s="7" t="s">
        <v>403</v>
      </c>
    </row>
    <row r="158" spans="1:7" x14ac:dyDescent="0.25">
      <c r="A158" s="5" t="s">
        <v>384</v>
      </c>
      <c r="B158" s="6" t="s">
        <v>9</v>
      </c>
      <c r="C158" s="6" t="s">
        <v>404</v>
      </c>
      <c r="D158" s="6">
        <v>63530888</v>
      </c>
      <c r="E158" s="6" t="s">
        <v>405</v>
      </c>
      <c r="F158" s="6" t="s">
        <v>12</v>
      </c>
      <c r="G158" s="7" t="s">
        <v>201</v>
      </c>
    </row>
    <row r="159" spans="1:7" x14ac:dyDescent="0.25">
      <c r="A159" s="5" t="s">
        <v>406</v>
      </c>
      <c r="B159" s="6" t="s">
        <v>9</v>
      </c>
      <c r="C159" s="6" t="s">
        <v>407</v>
      </c>
      <c r="D159" s="6">
        <v>13741514</v>
      </c>
      <c r="E159" s="6" t="s">
        <v>408</v>
      </c>
      <c r="F159" s="6" t="s">
        <v>51</v>
      </c>
      <c r="G159" s="7" t="s">
        <v>264</v>
      </c>
    </row>
    <row r="160" spans="1:7" x14ac:dyDescent="0.25">
      <c r="A160" s="5" t="s">
        <v>8</v>
      </c>
      <c r="B160" s="6" t="s">
        <v>9</v>
      </c>
      <c r="C160" s="6" t="s">
        <v>409</v>
      </c>
      <c r="D160" s="6">
        <v>37748726</v>
      </c>
      <c r="E160" s="6" t="s">
        <v>410</v>
      </c>
      <c r="F160" s="6" t="s">
        <v>12</v>
      </c>
      <c r="G160" s="7" t="s">
        <v>41</v>
      </c>
    </row>
    <row r="161" spans="1:7" x14ac:dyDescent="0.25">
      <c r="A161" s="5" t="s">
        <v>23</v>
      </c>
      <c r="B161" s="6" t="s">
        <v>9</v>
      </c>
      <c r="C161" s="6" t="s">
        <v>411</v>
      </c>
      <c r="D161" s="6">
        <v>1098753216</v>
      </c>
      <c r="E161" s="6" t="s">
        <v>412</v>
      </c>
      <c r="F161" s="6" t="s">
        <v>12</v>
      </c>
      <c r="G161" s="7" t="s">
        <v>779</v>
      </c>
    </row>
    <row r="162" spans="1:7" x14ac:dyDescent="0.25">
      <c r="A162" s="5" t="s">
        <v>180</v>
      </c>
      <c r="B162" s="6" t="s">
        <v>9</v>
      </c>
      <c r="C162" s="6" t="s">
        <v>413</v>
      </c>
      <c r="D162" s="6">
        <v>63538330</v>
      </c>
      <c r="E162" s="6" t="s">
        <v>414</v>
      </c>
      <c r="F162" s="6" t="s">
        <v>12</v>
      </c>
      <c r="G162" s="7" t="s">
        <v>403</v>
      </c>
    </row>
    <row r="163" spans="1:7" x14ac:dyDescent="0.25">
      <c r="A163" s="5" t="s">
        <v>209</v>
      </c>
      <c r="B163" s="6" t="s">
        <v>9</v>
      </c>
      <c r="C163" s="6" t="s">
        <v>415</v>
      </c>
      <c r="D163" s="6">
        <v>37749768</v>
      </c>
      <c r="E163" s="6" t="s">
        <v>416</v>
      </c>
      <c r="F163" s="6" t="s">
        <v>12</v>
      </c>
      <c r="G163" s="7" t="s">
        <v>212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5"/>
  <sheetViews>
    <sheetView showGridLines="0" workbookViewId="0">
      <selection activeCell="H3" sqref="H3"/>
    </sheetView>
  </sheetViews>
  <sheetFormatPr baseColWidth="10" defaultRowHeight="15" x14ac:dyDescent="0.25"/>
  <cols>
    <col min="1" max="1" width="16.85546875" style="1" customWidth="1"/>
    <col min="2" max="2" width="12.28515625" style="1" customWidth="1"/>
    <col min="3" max="3" width="41.5703125" style="1" customWidth="1"/>
    <col min="4" max="4" width="12.7109375" style="1" customWidth="1"/>
    <col min="5" max="5" width="43.28515625" style="1" customWidth="1"/>
    <col min="6" max="6" width="13.5703125" style="1" customWidth="1"/>
    <col min="7" max="7" width="51.7109375" style="1" customWidth="1"/>
    <col min="8" max="8" width="12" style="1" customWidth="1"/>
    <col min="9" max="16384" width="11.42578125" style="1"/>
  </cols>
  <sheetData>
    <row r="1" spans="1:8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4" t="s">
        <v>417</v>
      </c>
      <c r="H1" s="4" t="s">
        <v>7</v>
      </c>
    </row>
    <row r="2" spans="1:8" x14ac:dyDescent="0.25">
      <c r="A2" s="5" t="s">
        <v>418</v>
      </c>
      <c r="B2" s="6" t="s">
        <v>419</v>
      </c>
      <c r="C2" s="6" t="s">
        <v>14</v>
      </c>
      <c r="D2" s="6">
        <v>91477038</v>
      </c>
      <c r="E2" s="6" t="s">
        <v>15</v>
      </c>
      <c r="F2" s="6" t="s">
        <v>51</v>
      </c>
      <c r="G2" s="12" t="s">
        <v>16</v>
      </c>
      <c r="H2" s="8">
        <f>COUNTBLANK(J2:J215)</f>
        <v>214</v>
      </c>
    </row>
    <row r="3" spans="1:8" x14ac:dyDescent="0.25">
      <c r="A3" s="5" t="s">
        <v>420</v>
      </c>
      <c r="B3" s="6" t="s">
        <v>419</v>
      </c>
      <c r="C3" s="6" t="s">
        <v>90</v>
      </c>
      <c r="D3" s="6">
        <v>1098693262</v>
      </c>
      <c r="E3" s="6" t="s">
        <v>91</v>
      </c>
      <c r="F3" s="6" t="s">
        <v>51</v>
      </c>
      <c r="G3" s="12" t="s">
        <v>22</v>
      </c>
    </row>
    <row r="4" spans="1:8" x14ac:dyDescent="0.25">
      <c r="A4" s="5" t="s">
        <v>420</v>
      </c>
      <c r="B4" s="6" t="s">
        <v>419</v>
      </c>
      <c r="C4" s="6" t="s">
        <v>39</v>
      </c>
      <c r="D4" s="6">
        <v>46678752</v>
      </c>
      <c r="E4" s="6" t="s">
        <v>40</v>
      </c>
      <c r="F4" s="6" t="s">
        <v>51</v>
      </c>
      <c r="G4" s="12" t="s">
        <v>41</v>
      </c>
    </row>
    <row r="5" spans="1:8" x14ac:dyDescent="0.25">
      <c r="A5" s="5" t="s">
        <v>420</v>
      </c>
      <c r="B5" s="6" t="s">
        <v>419</v>
      </c>
      <c r="C5" s="6" t="s">
        <v>409</v>
      </c>
      <c r="D5" s="6">
        <v>37748726</v>
      </c>
      <c r="E5" s="6" t="s">
        <v>410</v>
      </c>
      <c r="F5" s="6" t="s">
        <v>51</v>
      </c>
      <c r="G5" s="12" t="s">
        <v>41</v>
      </c>
    </row>
    <row r="6" spans="1:8" x14ac:dyDescent="0.25">
      <c r="A6" s="5" t="s">
        <v>420</v>
      </c>
      <c r="B6" s="6" t="s">
        <v>419</v>
      </c>
      <c r="C6" s="6" t="s">
        <v>118</v>
      </c>
      <c r="D6" s="6">
        <v>37728536</v>
      </c>
      <c r="E6" s="6" t="s">
        <v>119</v>
      </c>
      <c r="F6" s="6" t="s">
        <v>51</v>
      </c>
      <c r="G6" s="12" t="s">
        <v>63</v>
      </c>
    </row>
    <row r="7" spans="1:8" x14ac:dyDescent="0.25">
      <c r="A7" s="5" t="s">
        <v>420</v>
      </c>
      <c r="B7" s="6" t="s">
        <v>419</v>
      </c>
      <c r="C7" s="6" t="s">
        <v>82</v>
      </c>
      <c r="D7" s="6">
        <v>63278004</v>
      </c>
      <c r="E7" s="6" t="s">
        <v>83</v>
      </c>
      <c r="F7" s="6" t="s">
        <v>84</v>
      </c>
      <c r="G7" s="12" t="s">
        <v>16</v>
      </c>
    </row>
    <row r="8" spans="1:8" x14ac:dyDescent="0.25">
      <c r="A8" s="5" t="s">
        <v>420</v>
      </c>
      <c r="B8" s="6" t="s">
        <v>419</v>
      </c>
      <c r="C8" s="6" t="s">
        <v>49</v>
      </c>
      <c r="D8" s="6">
        <v>91209985</v>
      </c>
      <c r="E8" s="6" t="s">
        <v>50</v>
      </c>
      <c r="F8" s="6" t="s">
        <v>51</v>
      </c>
      <c r="G8" s="12" t="s">
        <v>52</v>
      </c>
    </row>
    <row r="9" spans="1:8" x14ac:dyDescent="0.25">
      <c r="A9" s="5" t="s">
        <v>420</v>
      </c>
      <c r="B9" s="6" t="s">
        <v>419</v>
      </c>
      <c r="C9" s="6" t="s">
        <v>134</v>
      </c>
      <c r="D9" s="6">
        <v>63369043</v>
      </c>
      <c r="E9" s="6" t="s">
        <v>135</v>
      </c>
      <c r="F9" s="6" t="s">
        <v>51</v>
      </c>
      <c r="G9" s="12" t="s">
        <v>52</v>
      </c>
    </row>
    <row r="10" spans="1:8" x14ac:dyDescent="0.25">
      <c r="A10" s="5" t="s">
        <v>420</v>
      </c>
      <c r="B10" s="6" t="s">
        <v>419</v>
      </c>
      <c r="C10" s="6" t="s">
        <v>57</v>
      </c>
      <c r="D10" s="6">
        <v>63516623</v>
      </c>
      <c r="E10" s="6" t="s">
        <v>58</v>
      </c>
      <c r="F10" s="6" t="s">
        <v>59</v>
      </c>
      <c r="G10" s="12" t="s">
        <v>60</v>
      </c>
    </row>
    <row r="11" spans="1:8" x14ac:dyDescent="0.25">
      <c r="A11" s="5" t="s">
        <v>420</v>
      </c>
      <c r="B11" s="6" t="s">
        <v>419</v>
      </c>
      <c r="C11" s="6" t="s">
        <v>27</v>
      </c>
      <c r="D11" s="6">
        <v>1121847742</v>
      </c>
      <c r="E11" s="6" t="s">
        <v>28</v>
      </c>
      <c r="F11" s="6" t="s">
        <v>51</v>
      </c>
      <c r="G11" s="12" t="s">
        <v>29</v>
      </c>
    </row>
    <row r="12" spans="1:8" x14ac:dyDescent="0.25">
      <c r="A12" s="5" t="s">
        <v>421</v>
      </c>
      <c r="B12" s="6" t="s">
        <v>419</v>
      </c>
      <c r="C12" s="6" t="s">
        <v>171</v>
      </c>
      <c r="D12" s="6">
        <v>37747424</v>
      </c>
      <c r="E12" s="6" t="s">
        <v>172</v>
      </c>
      <c r="F12" s="6" t="s">
        <v>51</v>
      </c>
      <c r="G12" s="12" t="s">
        <v>41</v>
      </c>
    </row>
    <row r="13" spans="1:8" x14ac:dyDescent="0.25">
      <c r="A13" s="5" t="s">
        <v>420</v>
      </c>
      <c r="B13" s="6" t="s">
        <v>419</v>
      </c>
      <c r="C13" s="6" t="s">
        <v>105</v>
      </c>
      <c r="D13" s="6">
        <v>63512312</v>
      </c>
      <c r="E13" s="6" t="s">
        <v>106</v>
      </c>
      <c r="F13" s="6" t="s">
        <v>51</v>
      </c>
      <c r="G13" s="12" t="s">
        <v>107</v>
      </c>
    </row>
    <row r="14" spans="1:8" x14ac:dyDescent="0.25">
      <c r="A14" s="5" t="s">
        <v>420</v>
      </c>
      <c r="B14" s="6" t="s">
        <v>419</v>
      </c>
      <c r="C14" s="6" t="s">
        <v>153</v>
      </c>
      <c r="D14" s="6">
        <v>1096954657</v>
      </c>
      <c r="E14" s="6" t="s">
        <v>154</v>
      </c>
      <c r="F14" s="6" t="s">
        <v>51</v>
      </c>
      <c r="G14" s="12" t="s">
        <v>97</v>
      </c>
    </row>
    <row r="15" spans="1:8" x14ac:dyDescent="0.25">
      <c r="A15" s="5" t="s">
        <v>420</v>
      </c>
      <c r="B15" s="6" t="s">
        <v>419</v>
      </c>
      <c r="C15" s="6" t="s">
        <v>103</v>
      </c>
      <c r="D15" s="6">
        <v>63340679</v>
      </c>
      <c r="E15" s="6" t="s">
        <v>104</v>
      </c>
      <c r="F15" s="6" t="s">
        <v>169</v>
      </c>
      <c r="G15" s="12" t="s">
        <v>16</v>
      </c>
    </row>
    <row r="16" spans="1:8" x14ac:dyDescent="0.25">
      <c r="A16" s="5" t="s">
        <v>420</v>
      </c>
      <c r="B16" s="6" t="s">
        <v>419</v>
      </c>
      <c r="C16" s="6" t="s">
        <v>123</v>
      </c>
      <c r="D16" s="6">
        <v>28495698</v>
      </c>
      <c r="E16" s="6" t="s">
        <v>124</v>
      </c>
      <c r="F16" s="6" t="s">
        <v>51</v>
      </c>
      <c r="G16" s="12" t="s">
        <v>125</v>
      </c>
    </row>
    <row r="17" spans="1:7" x14ac:dyDescent="0.25">
      <c r="A17" s="5" t="s">
        <v>420</v>
      </c>
      <c r="B17" s="6" t="s">
        <v>419</v>
      </c>
      <c r="C17" s="6" t="s">
        <v>422</v>
      </c>
      <c r="D17" s="6">
        <v>37444786</v>
      </c>
      <c r="E17" s="6" t="s">
        <v>423</v>
      </c>
      <c r="F17" s="6" t="s">
        <v>51</v>
      </c>
      <c r="G17" s="12" t="s">
        <v>212</v>
      </c>
    </row>
    <row r="18" spans="1:7" x14ac:dyDescent="0.25">
      <c r="A18" s="5" t="s">
        <v>420</v>
      </c>
      <c r="B18" s="6" t="s">
        <v>419</v>
      </c>
      <c r="C18" s="6" t="s">
        <v>126</v>
      </c>
      <c r="D18" s="6">
        <v>28496933</v>
      </c>
      <c r="E18" s="6" t="s">
        <v>127</v>
      </c>
      <c r="F18" s="6" t="s">
        <v>169</v>
      </c>
      <c r="G18" s="12" t="s">
        <v>128</v>
      </c>
    </row>
    <row r="19" spans="1:7" x14ac:dyDescent="0.25">
      <c r="A19" s="5" t="s">
        <v>421</v>
      </c>
      <c r="B19" s="6" t="s">
        <v>419</v>
      </c>
      <c r="C19" s="6" t="s">
        <v>204</v>
      </c>
      <c r="D19" s="6">
        <v>1101694750</v>
      </c>
      <c r="E19" s="6" t="s">
        <v>205</v>
      </c>
      <c r="F19" s="6" t="s">
        <v>51</v>
      </c>
      <c r="G19" s="12" t="s">
        <v>206</v>
      </c>
    </row>
    <row r="20" spans="1:7" x14ac:dyDescent="0.25">
      <c r="A20" s="5" t="s">
        <v>421</v>
      </c>
      <c r="B20" s="6" t="s">
        <v>419</v>
      </c>
      <c r="C20" s="6" t="s">
        <v>236</v>
      </c>
      <c r="D20" s="6">
        <v>91270038</v>
      </c>
      <c r="E20" s="6" t="s">
        <v>237</v>
      </c>
      <c r="F20" s="6" t="s">
        <v>92</v>
      </c>
      <c r="G20" s="12" t="s">
        <v>16</v>
      </c>
    </row>
    <row r="21" spans="1:7" ht="30" x14ac:dyDescent="0.25">
      <c r="A21" s="5" t="s">
        <v>421</v>
      </c>
      <c r="B21" s="6" t="s">
        <v>419</v>
      </c>
      <c r="C21" s="6" t="s">
        <v>424</v>
      </c>
      <c r="D21" s="6">
        <v>37754136</v>
      </c>
      <c r="E21" s="6" t="s">
        <v>425</v>
      </c>
      <c r="F21" s="6" t="s">
        <v>51</v>
      </c>
      <c r="G21" s="12" t="s">
        <v>201</v>
      </c>
    </row>
    <row r="22" spans="1:7" x14ac:dyDescent="0.25">
      <c r="A22" s="5" t="s">
        <v>421</v>
      </c>
      <c r="B22" s="6" t="s">
        <v>419</v>
      </c>
      <c r="C22" s="6" t="s">
        <v>426</v>
      </c>
      <c r="D22" s="6">
        <v>1102375912</v>
      </c>
      <c r="E22" s="6" t="s">
        <v>427</v>
      </c>
      <c r="F22" s="6" t="s">
        <v>51</v>
      </c>
      <c r="G22" s="12" t="s">
        <v>212</v>
      </c>
    </row>
    <row r="23" spans="1:7" x14ac:dyDescent="0.25">
      <c r="A23" s="5" t="s">
        <v>421</v>
      </c>
      <c r="B23" s="6" t="s">
        <v>419</v>
      </c>
      <c r="C23" s="6" t="s">
        <v>247</v>
      </c>
      <c r="D23" s="6">
        <v>91477443</v>
      </c>
      <c r="E23" s="6" t="s">
        <v>248</v>
      </c>
      <c r="F23" s="6" t="s">
        <v>51</v>
      </c>
      <c r="G23" s="12" t="s">
        <v>16</v>
      </c>
    </row>
    <row r="24" spans="1:7" x14ac:dyDescent="0.25">
      <c r="A24" s="5" t="s">
        <v>421</v>
      </c>
      <c r="B24" s="6" t="s">
        <v>419</v>
      </c>
      <c r="C24" s="6" t="s">
        <v>220</v>
      </c>
      <c r="D24" s="6">
        <v>63531015</v>
      </c>
      <c r="E24" s="6" t="s">
        <v>221</v>
      </c>
      <c r="F24" s="6" t="s">
        <v>51</v>
      </c>
      <c r="G24" s="12" t="s">
        <v>212</v>
      </c>
    </row>
    <row r="25" spans="1:7" x14ac:dyDescent="0.25">
      <c r="A25" s="5" t="s">
        <v>421</v>
      </c>
      <c r="B25" s="6" t="s">
        <v>419</v>
      </c>
      <c r="C25" s="6" t="s">
        <v>228</v>
      </c>
      <c r="D25" s="9">
        <v>63431826</v>
      </c>
      <c r="E25" s="6" t="s">
        <v>229</v>
      </c>
      <c r="F25" s="6" t="s">
        <v>51</v>
      </c>
      <c r="G25" s="12" t="s">
        <v>201</v>
      </c>
    </row>
    <row r="26" spans="1:7" x14ac:dyDescent="0.25">
      <c r="A26" s="5" t="s">
        <v>428</v>
      </c>
      <c r="B26" s="6" t="s">
        <v>419</v>
      </c>
      <c r="C26" s="6" t="s">
        <v>429</v>
      </c>
      <c r="D26" s="6">
        <v>37747385</v>
      </c>
      <c r="E26" s="6" t="s">
        <v>430</v>
      </c>
      <c r="F26" s="6" t="s">
        <v>169</v>
      </c>
      <c r="G26" s="12" t="s">
        <v>160</v>
      </c>
    </row>
    <row r="27" spans="1:7" x14ac:dyDescent="0.25">
      <c r="A27" s="5" t="s">
        <v>421</v>
      </c>
      <c r="B27" s="6" t="s">
        <v>419</v>
      </c>
      <c r="C27" s="6" t="s">
        <v>415</v>
      </c>
      <c r="D27" s="6">
        <v>37749768</v>
      </c>
      <c r="E27" s="6" t="s">
        <v>416</v>
      </c>
      <c r="F27" s="6" t="s">
        <v>51</v>
      </c>
      <c r="G27" s="12" t="s">
        <v>212</v>
      </c>
    </row>
    <row r="28" spans="1:7" x14ac:dyDescent="0.25">
      <c r="A28" s="5" t="s">
        <v>428</v>
      </c>
      <c r="B28" s="6" t="s">
        <v>419</v>
      </c>
      <c r="C28" s="6" t="s">
        <v>431</v>
      </c>
      <c r="D28" s="6">
        <v>28387459</v>
      </c>
      <c r="E28" s="6" t="s">
        <v>432</v>
      </c>
      <c r="F28" s="6" t="s">
        <v>169</v>
      </c>
      <c r="G28" s="12" t="e">
        <v>#N/A</v>
      </c>
    </row>
    <row r="29" spans="1:7" x14ac:dyDescent="0.25">
      <c r="A29" s="5" t="s">
        <v>428</v>
      </c>
      <c r="B29" s="6" t="s">
        <v>419</v>
      </c>
      <c r="C29" s="6" t="s">
        <v>352</v>
      </c>
      <c r="D29" s="6">
        <v>37548332</v>
      </c>
      <c r="E29" s="6" t="s">
        <v>353</v>
      </c>
      <c r="F29" s="6" t="s">
        <v>51</v>
      </c>
      <c r="G29" s="12" t="s">
        <v>354</v>
      </c>
    </row>
    <row r="30" spans="1:7" x14ac:dyDescent="0.25">
      <c r="A30" s="5" t="s">
        <v>428</v>
      </c>
      <c r="B30" s="6" t="s">
        <v>419</v>
      </c>
      <c r="C30" s="6" t="s">
        <v>357</v>
      </c>
      <c r="D30" s="6">
        <v>37556037</v>
      </c>
      <c r="E30" s="6" t="s">
        <v>358</v>
      </c>
      <c r="F30" s="6" t="s">
        <v>51</v>
      </c>
      <c r="G30" s="12" t="s">
        <v>63</v>
      </c>
    </row>
    <row r="31" spans="1:7" x14ac:dyDescent="0.25">
      <c r="A31" s="5" t="s">
        <v>428</v>
      </c>
      <c r="B31" s="6" t="s">
        <v>419</v>
      </c>
      <c r="C31" s="6" t="s">
        <v>433</v>
      </c>
      <c r="D31" s="6">
        <v>91507379</v>
      </c>
      <c r="E31" s="6" t="s">
        <v>434</v>
      </c>
      <c r="F31" s="6" t="s">
        <v>169</v>
      </c>
      <c r="G31" s="12" t="s">
        <v>395</v>
      </c>
    </row>
    <row r="32" spans="1:7" x14ac:dyDescent="0.25">
      <c r="A32" s="5" t="s">
        <v>428</v>
      </c>
      <c r="B32" s="6" t="s">
        <v>419</v>
      </c>
      <c r="C32" s="6" t="s">
        <v>435</v>
      </c>
      <c r="D32" s="6">
        <v>63531507</v>
      </c>
      <c r="E32" s="6" t="s">
        <v>436</v>
      </c>
      <c r="F32" s="6" t="s">
        <v>169</v>
      </c>
      <c r="G32" s="12" t="s">
        <v>354</v>
      </c>
    </row>
    <row r="33" spans="1:7" x14ac:dyDescent="0.25">
      <c r="A33" s="5" t="s">
        <v>428</v>
      </c>
      <c r="B33" s="6" t="s">
        <v>419</v>
      </c>
      <c r="C33" s="6" t="s">
        <v>355</v>
      </c>
      <c r="D33" s="6">
        <v>1104068549</v>
      </c>
      <c r="E33" s="6" t="s">
        <v>356</v>
      </c>
      <c r="F33" s="6" t="s">
        <v>169</v>
      </c>
      <c r="G33" s="12" t="s">
        <v>354</v>
      </c>
    </row>
    <row r="34" spans="1:7" x14ac:dyDescent="0.25">
      <c r="A34" s="5" t="s">
        <v>428</v>
      </c>
      <c r="B34" s="6" t="s">
        <v>419</v>
      </c>
      <c r="C34" s="6" t="s">
        <v>437</v>
      </c>
      <c r="D34" s="6">
        <v>1098628096</v>
      </c>
      <c r="E34" s="6" t="s">
        <v>438</v>
      </c>
      <c r="F34" s="6" t="s">
        <v>169</v>
      </c>
      <c r="G34" s="12" t="s">
        <v>403</v>
      </c>
    </row>
    <row r="35" spans="1:7" x14ac:dyDescent="0.25">
      <c r="A35" s="5" t="s">
        <v>421</v>
      </c>
      <c r="B35" s="6" t="s">
        <v>419</v>
      </c>
      <c r="C35" s="6" t="s">
        <v>439</v>
      </c>
      <c r="D35" s="6">
        <v>63361159</v>
      </c>
      <c r="E35" s="6" t="s">
        <v>440</v>
      </c>
      <c r="F35" s="6" t="s">
        <v>51</v>
      </c>
      <c r="G35" s="12" t="s">
        <v>441</v>
      </c>
    </row>
    <row r="36" spans="1:7" x14ac:dyDescent="0.25">
      <c r="A36" s="5" t="s">
        <v>428</v>
      </c>
      <c r="B36" s="6" t="s">
        <v>419</v>
      </c>
      <c r="C36" s="6" t="s">
        <v>442</v>
      </c>
      <c r="D36" s="6">
        <v>91222935</v>
      </c>
      <c r="E36" s="6" t="s">
        <v>443</v>
      </c>
      <c r="F36" s="6" t="s">
        <v>169</v>
      </c>
      <c r="G36" s="47" t="s">
        <v>284</v>
      </c>
    </row>
    <row r="37" spans="1:7" x14ac:dyDescent="0.25">
      <c r="A37" s="5" t="s">
        <v>428</v>
      </c>
      <c r="B37" s="6" t="s">
        <v>419</v>
      </c>
      <c r="C37" s="6" t="s">
        <v>444</v>
      </c>
      <c r="D37" s="6">
        <v>63431759</v>
      </c>
      <c r="E37" s="6" t="s">
        <v>445</v>
      </c>
      <c r="F37" s="6" t="s">
        <v>169</v>
      </c>
      <c r="G37" s="12" t="s">
        <v>170</v>
      </c>
    </row>
    <row r="38" spans="1:7" x14ac:dyDescent="0.25">
      <c r="A38" s="5" t="s">
        <v>428</v>
      </c>
      <c r="B38" s="6" t="s">
        <v>419</v>
      </c>
      <c r="C38" s="6" t="s">
        <v>446</v>
      </c>
      <c r="D38" s="6">
        <v>1098664422</v>
      </c>
      <c r="E38" s="6" t="s">
        <v>447</v>
      </c>
      <c r="F38" s="6" t="s">
        <v>169</v>
      </c>
      <c r="G38" s="12" t="s">
        <v>13</v>
      </c>
    </row>
    <row r="39" spans="1:7" x14ac:dyDescent="0.25">
      <c r="A39" s="5" t="s">
        <v>428</v>
      </c>
      <c r="B39" s="6" t="s">
        <v>419</v>
      </c>
      <c r="C39" s="6" t="s">
        <v>448</v>
      </c>
      <c r="D39" s="6">
        <v>4929356</v>
      </c>
      <c r="E39" s="6" t="s">
        <v>449</v>
      </c>
      <c r="F39" s="6" t="s">
        <v>169</v>
      </c>
      <c r="G39" s="12" t="s">
        <v>22</v>
      </c>
    </row>
    <row r="40" spans="1:7" x14ac:dyDescent="0.25">
      <c r="A40" s="5" t="s">
        <v>428</v>
      </c>
      <c r="B40" s="6" t="s">
        <v>419</v>
      </c>
      <c r="C40" s="6" t="s">
        <v>450</v>
      </c>
      <c r="D40" s="6">
        <v>28312895</v>
      </c>
      <c r="E40" s="6" t="s">
        <v>451</v>
      </c>
      <c r="F40" s="6" t="s">
        <v>169</v>
      </c>
      <c r="G40" s="12" t="s">
        <v>63</v>
      </c>
    </row>
    <row r="41" spans="1:7" x14ac:dyDescent="0.25">
      <c r="A41" s="5" t="s">
        <v>420</v>
      </c>
      <c r="B41" s="6" t="s">
        <v>419</v>
      </c>
      <c r="C41" s="6" t="s">
        <v>149</v>
      </c>
      <c r="D41" s="6">
        <v>94498835</v>
      </c>
      <c r="E41" s="6" t="s">
        <v>150</v>
      </c>
      <c r="F41" s="6" t="s">
        <v>51</v>
      </c>
      <c r="G41" s="12" t="s">
        <v>131</v>
      </c>
    </row>
    <row r="42" spans="1:7" x14ac:dyDescent="0.25">
      <c r="A42" s="5" t="s">
        <v>428</v>
      </c>
      <c r="B42" s="6" t="s">
        <v>419</v>
      </c>
      <c r="C42" s="6" t="s">
        <v>452</v>
      </c>
      <c r="D42" s="6">
        <v>46383977</v>
      </c>
      <c r="E42" s="6" t="s">
        <v>453</v>
      </c>
      <c r="F42" s="6" t="s">
        <v>51</v>
      </c>
      <c r="G42" s="12" t="s">
        <v>303</v>
      </c>
    </row>
    <row r="43" spans="1:7" x14ac:dyDescent="0.25">
      <c r="A43" s="5" t="s">
        <v>454</v>
      </c>
      <c r="B43" s="6" t="s">
        <v>419</v>
      </c>
      <c r="C43" s="6" t="s">
        <v>366</v>
      </c>
      <c r="D43" s="6">
        <v>63524014</v>
      </c>
      <c r="E43" s="6" t="s">
        <v>367</v>
      </c>
      <c r="F43" s="6" t="s">
        <v>51</v>
      </c>
      <c r="G43" s="12" t="s">
        <v>128</v>
      </c>
    </row>
    <row r="44" spans="1:7" x14ac:dyDescent="0.25">
      <c r="A44" s="5" t="s">
        <v>428</v>
      </c>
      <c r="B44" s="6" t="s">
        <v>419</v>
      </c>
      <c r="C44" s="6" t="s">
        <v>344</v>
      </c>
      <c r="D44" s="6">
        <v>1098736251</v>
      </c>
      <c r="E44" s="6" t="s">
        <v>345</v>
      </c>
      <c r="F44" s="6" t="s">
        <v>51</v>
      </c>
      <c r="G44" s="12" t="s">
        <v>275</v>
      </c>
    </row>
    <row r="45" spans="1:7" x14ac:dyDescent="0.25">
      <c r="A45" s="5" t="s">
        <v>428</v>
      </c>
      <c r="B45" s="6" t="s">
        <v>419</v>
      </c>
      <c r="C45" s="6" t="s">
        <v>455</v>
      </c>
      <c r="D45" s="6">
        <v>91212610</v>
      </c>
      <c r="E45" s="6" t="s">
        <v>456</v>
      </c>
      <c r="F45" s="6" t="s">
        <v>169</v>
      </c>
      <c r="G45" s="12" t="s">
        <v>403</v>
      </c>
    </row>
    <row r="46" spans="1:7" x14ac:dyDescent="0.25">
      <c r="A46" s="5" t="s">
        <v>428</v>
      </c>
      <c r="B46" s="6" t="s">
        <v>419</v>
      </c>
      <c r="C46" s="6" t="s">
        <v>457</v>
      </c>
      <c r="D46" s="6">
        <v>1099206387</v>
      </c>
      <c r="E46" s="6" t="s">
        <v>458</v>
      </c>
      <c r="F46" s="6" t="s">
        <v>51</v>
      </c>
      <c r="G46" s="12" t="s">
        <v>303</v>
      </c>
    </row>
    <row r="47" spans="1:7" x14ac:dyDescent="0.25">
      <c r="A47" s="5" t="s">
        <v>428</v>
      </c>
      <c r="B47" s="6" t="s">
        <v>419</v>
      </c>
      <c r="C47" s="6" t="s">
        <v>459</v>
      </c>
      <c r="D47" s="6">
        <v>1098409925</v>
      </c>
      <c r="E47" s="6" t="s">
        <v>460</v>
      </c>
      <c r="F47" s="6" t="s">
        <v>169</v>
      </c>
      <c r="G47" s="12" t="s">
        <v>354</v>
      </c>
    </row>
    <row r="48" spans="1:7" x14ac:dyDescent="0.25">
      <c r="A48" s="5" t="s">
        <v>428</v>
      </c>
      <c r="B48" s="6" t="s">
        <v>419</v>
      </c>
      <c r="C48" s="6" t="s">
        <v>336</v>
      </c>
      <c r="D48" s="6">
        <v>37712167</v>
      </c>
      <c r="E48" s="6" t="s">
        <v>337</v>
      </c>
      <c r="F48" s="6" t="s">
        <v>51</v>
      </c>
      <c r="G48" s="12" t="s">
        <v>224</v>
      </c>
    </row>
    <row r="49" spans="1:7" x14ac:dyDescent="0.25">
      <c r="A49" s="5" t="s">
        <v>454</v>
      </c>
      <c r="B49" s="6" t="s">
        <v>419</v>
      </c>
      <c r="C49" s="6" t="s">
        <v>327</v>
      </c>
      <c r="D49" s="6">
        <v>1098660874</v>
      </c>
      <c r="E49" s="6" t="s">
        <v>328</v>
      </c>
      <c r="F49" s="6" t="s">
        <v>51</v>
      </c>
      <c r="G49" s="12" t="s">
        <v>329</v>
      </c>
    </row>
    <row r="50" spans="1:7" x14ac:dyDescent="0.25">
      <c r="A50" s="5" t="s">
        <v>421</v>
      </c>
      <c r="B50" s="6" t="s">
        <v>419</v>
      </c>
      <c r="C50" s="6" t="s">
        <v>244</v>
      </c>
      <c r="D50" s="6">
        <v>1102369546</v>
      </c>
      <c r="E50" s="6" t="s">
        <v>245</v>
      </c>
      <c r="F50" s="6" t="s">
        <v>51</v>
      </c>
      <c r="G50" s="12" t="s">
        <v>246</v>
      </c>
    </row>
    <row r="51" spans="1:7" x14ac:dyDescent="0.25">
      <c r="A51" s="5" t="s">
        <v>420</v>
      </c>
      <c r="B51" s="6" t="s">
        <v>419</v>
      </c>
      <c r="C51" s="6" t="s">
        <v>461</v>
      </c>
      <c r="D51" s="6">
        <v>63271932</v>
      </c>
      <c r="E51" s="6" t="s">
        <v>462</v>
      </c>
      <c r="F51" s="6" t="s">
        <v>51</v>
      </c>
      <c r="G51" s="12" t="s">
        <v>73</v>
      </c>
    </row>
    <row r="52" spans="1:7" x14ac:dyDescent="0.25">
      <c r="A52" s="5" t="s">
        <v>463</v>
      </c>
      <c r="B52" s="6" t="s">
        <v>419</v>
      </c>
      <c r="C52" s="6" t="s">
        <v>464</v>
      </c>
      <c r="D52" s="6">
        <v>63327704</v>
      </c>
      <c r="E52" s="6" t="s">
        <v>465</v>
      </c>
      <c r="F52" s="6" t="s">
        <v>51</v>
      </c>
      <c r="G52" s="12" t="s">
        <v>60</v>
      </c>
    </row>
    <row r="53" spans="1:7" x14ac:dyDescent="0.25">
      <c r="A53" s="5" t="s">
        <v>463</v>
      </c>
      <c r="B53" s="6" t="s">
        <v>419</v>
      </c>
      <c r="C53" s="6" t="s">
        <v>262</v>
      </c>
      <c r="D53" s="6">
        <v>1098677372</v>
      </c>
      <c r="E53" s="6" t="s">
        <v>263</v>
      </c>
      <c r="F53" s="6" t="s">
        <v>51</v>
      </c>
      <c r="G53" s="12" t="s">
        <v>264</v>
      </c>
    </row>
    <row r="54" spans="1:7" x14ac:dyDescent="0.25">
      <c r="A54" s="5" t="s">
        <v>421</v>
      </c>
      <c r="B54" s="6" t="s">
        <v>419</v>
      </c>
      <c r="C54" s="6" t="s">
        <v>466</v>
      </c>
      <c r="D54" s="6">
        <v>5637918</v>
      </c>
      <c r="E54" s="6" t="s">
        <v>467</v>
      </c>
      <c r="F54" s="6" t="s">
        <v>51</v>
      </c>
      <c r="G54" s="12" t="s">
        <v>240</v>
      </c>
    </row>
    <row r="55" spans="1:7" x14ac:dyDescent="0.25">
      <c r="A55" s="5" t="s">
        <v>468</v>
      </c>
      <c r="B55" s="6" t="s">
        <v>419</v>
      </c>
      <c r="C55" s="6" t="s">
        <v>407</v>
      </c>
      <c r="D55" s="6">
        <v>13741514</v>
      </c>
      <c r="E55" s="6" t="s">
        <v>408</v>
      </c>
      <c r="F55" s="6" t="s">
        <v>51</v>
      </c>
      <c r="G55" s="12" t="s">
        <v>264</v>
      </c>
    </row>
    <row r="56" spans="1:7" x14ac:dyDescent="0.25">
      <c r="A56" s="5" t="s">
        <v>469</v>
      </c>
      <c r="B56" s="6" t="s">
        <v>419</v>
      </c>
      <c r="C56" s="6" t="s">
        <v>470</v>
      </c>
      <c r="D56" s="6">
        <v>28381682</v>
      </c>
      <c r="E56" s="6" t="s">
        <v>471</v>
      </c>
      <c r="F56" s="6" t="s">
        <v>169</v>
      </c>
      <c r="G56" s="12" t="s">
        <v>395</v>
      </c>
    </row>
    <row r="57" spans="1:7" x14ac:dyDescent="0.25">
      <c r="A57" s="5" t="s">
        <v>472</v>
      </c>
      <c r="B57" s="6" t="s">
        <v>419</v>
      </c>
      <c r="C57" s="6" t="s">
        <v>473</v>
      </c>
      <c r="D57" s="6">
        <v>53146498</v>
      </c>
      <c r="E57" s="6" t="s">
        <v>474</v>
      </c>
      <c r="F57" s="6" t="s">
        <v>475</v>
      </c>
      <c r="G57" s="12" t="s">
        <v>189</v>
      </c>
    </row>
    <row r="58" spans="1:7" x14ac:dyDescent="0.25">
      <c r="A58" s="5" t="s">
        <v>420</v>
      </c>
      <c r="B58" s="6" t="s">
        <v>419</v>
      </c>
      <c r="C58" s="6" t="s">
        <v>140</v>
      </c>
      <c r="D58" s="6">
        <v>60349982</v>
      </c>
      <c r="E58" s="6" t="s">
        <v>141</v>
      </c>
      <c r="F58" s="6" t="s">
        <v>51</v>
      </c>
      <c r="G58" s="12" t="s">
        <v>73</v>
      </c>
    </row>
    <row r="59" spans="1:7" x14ac:dyDescent="0.25">
      <c r="A59" s="5" t="s">
        <v>420</v>
      </c>
      <c r="B59" s="6" t="s">
        <v>419</v>
      </c>
      <c r="C59" s="6" t="s">
        <v>37</v>
      </c>
      <c r="D59" s="6">
        <v>63353545</v>
      </c>
      <c r="E59" s="6" t="s">
        <v>38</v>
      </c>
      <c r="F59" s="6" t="s">
        <v>51</v>
      </c>
      <c r="G59" s="12" t="s">
        <v>19</v>
      </c>
    </row>
    <row r="60" spans="1:7" x14ac:dyDescent="0.25">
      <c r="A60" s="5" t="s">
        <v>476</v>
      </c>
      <c r="B60" s="6" t="s">
        <v>419</v>
      </c>
      <c r="C60" s="6" t="s">
        <v>477</v>
      </c>
      <c r="D60" s="6">
        <v>63396843</v>
      </c>
      <c r="E60" s="6" t="s">
        <v>478</v>
      </c>
      <c r="F60" s="6" t="s">
        <v>51</v>
      </c>
      <c r="G60" s="12" t="s">
        <v>160</v>
      </c>
    </row>
    <row r="61" spans="1:7" x14ac:dyDescent="0.25">
      <c r="A61" s="5" t="s">
        <v>463</v>
      </c>
      <c r="B61" s="6" t="s">
        <v>419</v>
      </c>
      <c r="C61" s="6" t="s">
        <v>299</v>
      </c>
      <c r="D61" s="6">
        <v>63496197</v>
      </c>
      <c r="E61" s="6" t="s">
        <v>300</v>
      </c>
      <c r="F61" s="6" t="s">
        <v>51</v>
      </c>
      <c r="G61" s="12" t="s">
        <v>41</v>
      </c>
    </row>
    <row r="62" spans="1:7" x14ac:dyDescent="0.25">
      <c r="A62" s="5" t="s">
        <v>476</v>
      </c>
      <c r="B62" s="6" t="s">
        <v>419</v>
      </c>
      <c r="C62" s="6" t="s">
        <v>479</v>
      </c>
      <c r="D62" s="6">
        <v>63498122</v>
      </c>
      <c r="E62" s="6" t="s">
        <v>480</v>
      </c>
      <c r="F62" s="6" t="s">
        <v>51</v>
      </c>
      <c r="G62" s="12" t="s">
        <v>395</v>
      </c>
    </row>
    <row r="63" spans="1:7" x14ac:dyDescent="0.25">
      <c r="A63" s="5" t="s">
        <v>472</v>
      </c>
      <c r="B63" s="6" t="s">
        <v>419</v>
      </c>
      <c r="C63" s="6" t="s">
        <v>390</v>
      </c>
      <c r="D63" s="6">
        <v>37746358</v>
      </c>
      <c r="E63" s="6" t="s">
        <v>391</v>
      </c>
      <c r="F63" s="6" t="s">
        <v>51</v>
      </c>
      <c r="G63" s="12" t="s">
        <v>264</v>
      </c>
    </row>
    <row r="64" spans="1:7" x14ac:dyDescent="0.25">
      <c r="A64" s="5" t="s">
        <v>481</v>
      </c>
      <c r="B64" s="6" t="s">
        <v>419</v>
      </c>
      <c r="C64" s="6" t="s">
        <v>360</v>
      </c>
      <c r="D64" s="6">
        <v>418289</v>
      </c>
      <c r="E64" s="6" t="s">
        <v>361</v>
      </c>
      <c r="F64" s="6" t="s">
        <v>51</v>
      </c>
      <c r="G64" s="12" t="s">
        <v>296</v>
      </c>
    </row>
    <row r="65" spans="1:7" x14ac:dyDescent="0.25">
      <c r="A65" s="5" t="s">
        <v>482</v>
      </c>
      <c r="B65" s="6" t="s">
        <v>419</v>
      </c>
      <c r="C65" s="6" t="s">
        <v>483</v>
      </c>
      <c r="D65" s="6">
        <v>70753620</v>
      </c>
      <c r="E65" s="6" t="s">
        <v>484</v>
      </c>
      <c r="F65" s="6" t="s">
        <v>169</v>
      </c>
      <c r="G65" s="12" t="s">
        <v>403</v>
      </c>
    </row>
    <row r="66" spans="1:7" x14ac:dyDescent="0.25">
      <c r="A66" s="5" t="s">
        <v>420</v>
      </c>
      <c r="B66" s="6" t="s">
        <v>419</v>
      </c>
      <c r="C66" s="6" t="s">
        <v>30</v>
      </c>
      <c r="D66" s="6">
        <v>88183107</v>
      </c>
      <c r="E66" s="6" t="s">
        <v>31</v>
      </c>
      <c r="F66" s="6" t="s">
        <v>51</v>
      </c>
      <c r="G66" s="12" t="s">
        <v>16</v>
      </c>
    </row>
    <row r="67" spans="1:7" x14ac:dyDescent="0.25">
      <c r="A67" s="5" t="s">
        <v>482</v>
      </c>
      <c r="B67" s="6" t="s">
        <v>419</v>
      </c>
      <c r="C67" s="6" t="s">
        <v>485</v>
      </c>
      <c r="D67" s="6">
        <v>77186674</v>
      </c>
      <c r="E67" s="6" t="s">
        <v>486</v>
      </c>
      <c r="F67" s="6" t="s">
        <v>51</v>
      </c>
      <c r="G67" s="12" t="s">
        <v>160</v>
      </c>
    </row>
    <row r="68" spans="1:7" x14ac:dyDescent="0.25">
      <c r="A68" s="5" t="s">
        <v>472</v>
      </c>
      <c r="B68" s="6" t="s">
        <v>419</v>
      </c>
      <c r="C68" s="6" t="s">
        <v>380</v>
      </c>
      <c r="D68" s="6">
        <v>51551157</v>
      </c>
      <c r="E68" s="6" t="s">
        <v>381</v>
      </c>
      <c r="F68" s="6" t="s">
        <v>51</v>
      </c>
      <c r="G68" s="12" t="s">
        <v>383</v>
      </c>
    </row>
    <row r="69" spans="1:7" x14ac:dyDescent="0.25">
      <c r="A69" s="5" t="s">
        <v>472</v>
      </c>
      <c r="B69" s="6" t="s">
        <v>419</v>
      </c>
      <c r="C69" s="6" t="s">
        <v>487</v>
      </c>
      <c r="D69" s="6">
        <v>63294338</v>
      </c>
      <c r="E69" s="6" t="s">
        <v>488</v>
      </c>
      <c r="F69" s="6" t="s">
        <v>169</v>
      </c>
      <c r="G69" s="12" t="s">
        <v>201</v>
      </c>
    </row>
    <row r="70" spans="1:7" x14ac:dyDescent="0.25">
      <c r="A70" s="5" t="s">
        <v>489</v>
      </c>
      <c r="B70" s="6" t="s">
        <v>419</v>
      </c>
      <c r="C70" s="6" t="s">
        <v>490</v>
      </c>
      <c r="D70" s="6">
        <v>91451032</v>
      </c>
      <c r="E70" s="6" t="s">
        <v>491</v>
      </c>
      <c r="F70" s="6" t="s">
        <v>492</v>
      </c>
      <c r="G70" s="12" t="s">
        <v>493</v>
      </c>
    </row>
    <row r="71" spans="1:7" x14ac:dyDescent="0.25">
      <c r="A71" s="5" t="s">
        <v>420</v>
      </c>
      <c r="B71" s="6" t="s">
        <v>419</v>
      </c>
      <c r="C71" s="6" t="s">
        <v>55</v>
      </c>
      <c r="D71" s="6">
        <v>1090456766</v>
      </c>
      <c r="E71" s="6" t="s">
        <v>56</v>
      </c>
      <c r="F71" s="6" t="s">
        <v>51</v>
      </c>
      <c r="G71" s="12" t="s">
        <v>41</v>
      </c>
    </row>
    <row r="72" spans="1:7" x14ac:dyDescent="0.25">
      <c r="A72" s="5" t="s">
        <v>420</v>
      </c>
      <c r="B72" s="6" t="s">
        <v>419</v>
      </c>
      <c r="C72" s="6" t="s">
        <v>61</v>
      </c>
      <c r="D72" s="6">
        <v>1098674568</v>
      </c>
      <c r="E72" s="6" t="s">
        <v>62</v>
      </c>
      <c r="F72" s="6" t="s">
        <v>51</v>
      </c>
      <c r="G72" s="12" t="s">
        <v>63</v>
      </c>
    </row>
    <row r="73" spans="1:7" x14ac:dyDescent="0.25">
      <c r="A73" s="5" t="s">
        <v>420</v>
      </c>
      <c r="B73" s="6" t="s">
        <v>419</v>
      </c>
      <c r="C73" s="6" t="s">
        <v>93</v>
      </c>
      <c r="D73" s="6">
        <v>1098734999</v>
      </c>
      <c r="E73" s="6" t="s">
        <v>94</v>
      </c>
      <c r="F73" s="6" t="s">
        <v>51</v>
      </c>
      <c r="G73" s="12" t="s">
        <v>52</v>
      </c>
    </row>
    <row r="74" spans="1:7" x14ac:dyDescent="0.25">
      <c r="A74" s="5" t="s">
        <v>420</v>
      </c>
      <c r="B74" s="6" t="s">
        <v>419</v>
      </c>
      <c r="C74" s="6" t="s">
        <v>64</v>
      </c>
      <c r="D74" s="6">
        <v>79695265</v>
      </c>
      <c r="E74" s="6" t="s">
        <v>65</v>
      </c>
      <c r="F74" s="6" t="s">
        <v>51</v>
      </c>
      <c r="G74" s="12" t="s">
        <v>66</v>
      </c>
    </row>
    <row r="75" spans="1:7" x14ac:dyDescent="0.25">
      <c r="A75" s="5" t="s">
        <v>420</v>
      </c>
      <c r="B75" s="6" t="s">
        <v>419</v>
      </c>
      <c r="C75" s="6" t="s">
        <v>207</v>
      </c>
      <c r="D75" s="6">
        <v>63507756</v>
      </c>
      <c r="E75" s="6" t="s">
        <v>208</v>
      </c>
      <c r="F75" s="6" t="s">
        <v>51</v>
      </c>
      <c r="G75" s="12" t="s">
        <v>52</v>
      </c>
    </row>
    <row r="76" spans="1:7" x14ac:dyDescent="0.25">
      <c r="A76" s="5" t="s">
        <v>420</v>
      </c>
      <c r="B76" s="6" t="s">
        <v>419</v>
      </c>
      <c r="C76" s="6" t="s">
        <v>88</v>
      </c>
      <c r="D76" s="6">
        <v>63557027</v>
      </c>
      <c r="E76" s="6" t="s">
        <v>89</v>
      </c>
      <c r="F76" s="6" t="s">
        <v>51</v>
      </c>
      <c r="G76" s="12" t="s">
        <v>52</v>
      </c>
    </row>
    <row r="77" spans="1:7" x14ac:dyDescent="0.25">
      <c r="A77" s="5" t="s">
        <v>420</v>
      </c>
      <c r="B77" s="6" t="s">
        <v>419</v>
      </c>
      <c r="C77" s="6" t="s">
        <v>20</v>
      </c>
      <c r="D77" s="6">
        <v>1098715000</v>
      </c>
      <c r="E77" s="6" t="s">
        <v>21</v>
      </c>
      <c r="F77" s="6" t="s">
        <v>51</v>
      </c>
      <c r="G77" s="12" t="s">
        <v>22</v>
      </c>
    </row>
    <row r="78" spans="1:7" x14ac:dyDescent="0.25">
      <c r="A78" s="5" t="s">
        <v>420</v>
      </c>
      <c r="B78" s="6" t="s">
        <v>419</v>
      </c>
      <c r="C78" s="6" t="s">
        <v>67</v>
      </c>
      <c r="D78" s="6">
        <v>92694212</v>
      </c>
      <c r="E78" s="6" t="s">
        <v>68</v>
      </c>
      <c r="F78" s="6" t="s">
        <v>51</v>
      </c>
      <c r="G78" s="12" t="s">
        <v>22</v>
      </c>
    </row>
    <row r="79" spans="1:7" x14ac:dyDescent="0.25">
      <c r="A79" s="5" t="s">
        <v>420</v>
      </c>
      <c r="B79" s="6" t="s">
        <v>419</v>
      </c>
      <c r="C79" s="6" t="s">
        <v>98</v>
      </c>
      <c r="D79" s="6">
        <v>1095919214</v>
      </c>
      <c r="E79" s="6" t="s">
        <v>99</v>
      </c>
      <c r="F79" s="6" t="s">
        <v>51</v>
      </c>
      <c r="G79" s="12" t="s">
        <v>100</v>
      </c>
    </row>
    <row r="80" spans="1:7" x14ac:dyDescent="0.25">
      <c r="A80" s="5" t="s">
        <v>420</v>
      </c>
      <c r="B80" s="6" t="s">
        <v>419</v>
      </c>
      <c r="C80" s="6" t="s">
        <v>85</v>
      </c>
      <c r="D80" s="6">
        <v>1098708779</v>
      </c>
      <c r="E80" s="6" t="s">
        <v>86</v>
      </c>
      <c r="F80" s="6" t="s">
        <v>51</v>
      </c>
      <c r="G80" s="12" t="s">
        <v>87</v>
      </c>
    </row>
    <row r="81" spans="1:7" x14ac:dyDescent="0.25">
      <c r="A81" s="5" t="s">
        <v>420</v>
      </c>
      <c r="B81" s="6" t="s">
        <v>419</v>
      </c>
      <c r="C81" s="6" t="s">
        <v>185</v>
      </c>
      <c r="D81" s="6">
        <v>1095935224</v>
      </c>
      <c r="E81" s="6" t="s">
        <v>186</v>
      </c>
      <c r="F81" s="6" t="s">
        <v>51</v>
      </c>
      <c r="G81" s="12" t="s">
        <v>13</v>
      </c>
    </row>
    <row r="82" spans="1:7" x14ac:dyDescent="0.25">
      <c r="A82" s="5" t="s">
        <v>420</v>
      </c>
      <c r="B82" s="6" t="s">
        <v>419</v>
      </c>
      <c r="C82" s="6" t="s">
        <v>32</v>
      </c>
      <c r="D82" s="6">
        <v>63504483</v>
      </c>
      <c r="E82" s="6" t="s">
        <v>33</v>
      </c>
      <c r="F82" s="6" t="s">
        <v>51</v>
      </c>
      <c r="G82" s="12" t="s">
        <v>34</v>
      </c>
    </row>
    <row r="83" spans="1:7" x14ac:dyDescent="0.25">
      <c r="A83" s="5" t="s">
        <v>420</v>
      </c>
      <c r="B83" s="6" t="s">
        <v>419</v>
      </c>
      <c r="C83" s="6" t="s">
        <v>80</v>
      </c>
      <c r="D83" s="6">
        <v>1098717711</v>
      </c>
      <c r="E83" s="6" t="s">
        <v>81</v>
      </c>
      <c r="F83" s="6" t="s">
        <v>51</v>
      </c>
      <c r="G83" s="12" t="s">
        <v>73</v>
      </c>
    </row>
    <row r="84" spans="1:7" x14ac:dyDescent="0.25">
      <c r="A84" s="5" t="s">
        <v>420</v>
      </c>
      <c r="B84" s="6" t="s">
        <v>419</v>
      </c>
      <c r="C84" s="6" t="s">
        <v>17</v>
      </c>
      <c r="D84" s="6">
        <v>63310236</v>
      </c>
      <c r="E84" s="6" t="s">
        <v>18</v>
      </c>
      <c r="F84" s="6" t="s">
        <v>51</v>
      </c>
      <c r="G84" s="12" t="s">
        <v>19</v>
      </c>
    </row>
    <row r="85" spans="1:7" x14ac:dyDescent="0.25">
      <c r="A85" s="5" t="s">
        <v>420</v>
      </c>
      <c r="B85" s="6" t="s">
        <v>419</v>
      </c>
      <c r="C85" s="6" t="s">
        <v>253</v>
      </c>
      <c r="D85" s="6">
        <v>1101690220</v>
      </c>
      <c r="E85" s="6" t="s">
        <v>254</v>
      </c>
      <c r="F85" s="6" t="s">
        <v>51</v>
      </c>
      <c r="G85" s="12" t="s">
        <v>19</v>
      </c>
    </row>
    <row r="86" spans="1:7" x14ac:dyDescent="0.25">
      <c r="A86" s="5" t="s">
        <v>420</v>
      </c>
      <c r="B86" s="6" t="s">
        <v>419</v>
      </c>
      <c r="C86" s="6" t="s">
        <v>69</v>
      </c>
      <c r="D86" s="6">
        <v>1098675425</v>
      </c>
      <c r="E86" s="6" t="s">
        <v>70</v>
      </c>
      <c r="F86" s="6" t="s">
        <v>51</v>
      </c>
      <c r="G86" s="12" t="s">
        <v>19</v>
      </c>
    </row>
    <row r="87" spans="1:7" x14ac:dyDescent="0.25">
      <c r="A87" s="5" t="s">
        <v>420</v>
      </c>
      <c r="B87" s="6" t="s">
        <v>419</v>
      </c>
      <c r="C87" s="6" t="s">
        <v>10</v>
      </c>
      <c r="D87" s="6">
        <v>37656589</v>
      </c>
      <c r="E87" s="6" t="s">
        <v>11</v>
      </c>
      <c r="F87" s="6" t="s">
        <v>51</v>
      </c>
      <c r="G87" s="12" t="s">
        <v>13</v>
      </c>
    </row>
    <row r="88" spans="1:7" x14ac:dyDescent="0.25">
      <c r="A88" s="5" t="s">
        <v>420</v>
      </c>
      <c r="B88" s="6" t="s">
        <v>419</v>
      </c>
      <c r="C88" s="6" t="s">
        <v>71</v>
      </c>
      <c r="D88" s="6">
        <v>63489603</v>
      </c>
      <c r="E88" s="6" t="s">
        <v>72</v>
      </c>
      <c r="F88" s="6" t="s">
        <v>51</v>
      </c>
      <c r="G88" s="12" t="s">
        <v>73</v>
      </c>
    </row>
    <row r="89" spans="1:7" x14ac:dyDescent="0.25">
      <c r="A89" s="5" t="s">
        <v>420</v>
      </c>
      <c r="B89" s="6" t="s">
        <v>419</v>
      </c>
      <c r="C89" s="6" t="s">
        <v>494</v>
      </c>
      <c r="D89" s="6">
        <v>91475735</v>
      </c>
      <c r="E89" s="6" t="s">
        <v>495</v>
      </c>
      <c r="F89" s="6" t="s">
        <v>51</v>
      </c>
      <c r="G89" s="12" t="s">
        <v>34</v>
      </c>
    </row>
    <row r="90" spans="1:7" x14ac:dyDescent="0.25">
      <c r="A90" s="5" t="s">
        <v>420</v>
      </c>
      <c r="B90" s="6" t="s">
        <v>419</v>
      </c>
      <c r="C90" s="6" t="s">
        <v>35</v>
      </c>
      <c r="D90" s="6">
        <v>37860935</v>
      </c>
      <c r="E90" s="6" t="s">
        <v>36</v>
      </c>
      <c r="F90" s="6" t="s">
        <v>51</v>
      </c>
      <c r="G90" s="12" t="s">
        <v>19</v>
      </c>
    </row>
    <row r="91" spans="1:7" x14ac:dyDescent="0.25">
      <c r="A91" s="5" t="s">
        <v>420</v>
      </c>
      <c r="B91" s="6" t="s">
        <v>419</v>
      </c>
      <c r="C91" s="6" t="s">
        <v>42</v>
      </c>
      <c r="D91" s="6">
        <v>63561950</v>
      </c>
      <c r="E91" s="6" t="s">
        <v>43</v>
      </c>
      <c r="F91" s="6" t="s">
        <v>51</v>
      </c>
      <c r="G91" s="12" t="s">
        <v>44</v>
      </c>
    </row>
    <row r="92" spans="1:7" x14ac:dyDescent="0.25">
      <c r="A92" s="5" t="s">
        <v>420</v>
      </c>
      <c r="B92" s="6" t="s">
        <v>419</v>
      </c>
      <c r="C92" s="6" t="s">
        <v>74</v>
      </c>
      <c r="D92" s="6">
        <v>63562487</v>
      </c>
      <c r="E92" s="6" t="s">
        <v>75</v>
      </c>
      <c r="F92" s="6" t="s">
        <v>51</v>
      </c>
      <c r="G92" s="12" t="s">
        <v>76</v>
      </c>
    </row>
    <row r="93" spans="1:7" x14ac:dyDescent="0.25">
      <c r="A93" s="5" t="s">
        <v>420</v>
      </c>
      <c r="B93" s="6" t="s">
        <v>419</v>
      </c>
      <c r="C93" s="6" t="s">
        <v>77</v>
      </c>
      <c r="D93" s="6">
        <v>63492408</v>
      </c>
      <c r="E93" s="6" t="s">
        <v>78</v>
      </c>
      <c r="F93" s="6" t="s">
        <v>51</v>
      </c>
      <c r="G93" s="12" t="s">
        <v>79</v>
      </c>
    </row>
    <row r="94" spans="1:7" x14ac:dyDescent="0.25">
      <c r="A94" s="5" t="s">
        <v>420</v>
      </c>
      <c r="B94" s="6" t="s">
        <v>419</v>
      </c>
      <c r="C94" s="6" t="s">
        <v>45</v>
      </c>
      <c r="D94" s="9">
        <v>1098714616</v>
      </c>
      <c r="E94" s="6" t="s">
        <v>46</v>
      </c>
      <c r="F94" s="6" t="s">
        <v>51</v>
      </c>
      <c r="G94" s="12" t="s">
        <v>34</v>
      </c>
    </row>
    <row r="95" spans="1:7" x14ac:dyDescent="0.25">
      <c r="A95" s="5" t="s">
        <v>420</v>
      </c>
      <c r="B95" s="6" t="s">
        <v>419</v>
      </c>
      <c r="C95" s="6" t="s">
        <v>496</v>
      </c>
      <c r="D95" s="6">
        <v>63535887</v>
      </c>
      <c r="E95" s="6" t="s">
        <v>497</v>
      </c>
      <c r="F95" s="6" t="s">
        <v>51</v>
      </c>
      <c r="G95" s="12" t="s">
        <v>160</v>
      </c>
    </row>
    <row r="96" spans="1:7" x14ac:dyDescent="0.25">
      <c r="A96" s="5" t="s">
        <v>420</v>
      </c>
      <c r="B96" s="6" t="s">
        <v>419</v>
      </c>
      <c r="C96" s="6" t="s">
        <v>53</v>
      </c>
      <c r="D96" s="6">
        <v>1090491392</v>
      </c>
      <c r="E96" s="6" t="s">
        <v>54</v>
      </c>
      <c r="F96" s="6" t="s">
        <v>51</v>
      </c>
      <c r="G96" s="12" t="s">
        <v>34</v>
      </c>
    </row>
    <row r="97" spans="1:7" x14ac:dyDescent="0.25">
      <c r="A97" s="5" t="s">
        <v>420</v>
      </c>
      <c r="B97" s="6" t="s">
        <v>419</v>
      </c>
      <c r="C97" s="6" t="s">
        <v>498</v>
      </c>
      <c r="D97" s="6">
        <v>13927562</v>
      </c>
      <c r="E97" s="6" t="s">
        <v>499</v>
      </c>
      <c r="F97" s="6" t="s">
        <v>51</v>
      </c>
      <c r="G97" s="12" t="s">
        <v>34</v>
      </c>
    </row>
    <row r="98" spans="1:7" x14ac:dyDescent="0.25">
      <c r="A98" s="5" t="s">
        <v>420</v>
      </c>
      <c r="B98" s="6" t="s">
        <v>419</v>
      </c>
      <c r="C98" s="6" t="s">
        <v>500</v>
      </c>
      <c r="D98" s="6">
        <v>91292030</v>
      </c>
      <c r="E98" s="6" t="s">
        <v>501</v>
      </c>
      <c r="F98" s="6" t="s">
        <v>51</v>
      </c>
      <c r="G98" s="12" t="s">
        <v>16</v>
      </c>
    </row>
    <row r="99" spans="1:7" x14ac:dyDescent="0.25">
      <c r="A99" s="5" t="s">
        <v>420</v>
      </c>
      <c r="B99" s="6" t="s">
        <v>419</v>
      </c>
      <c r="C99" s="6" t="s">
        <v>24</v>
      </c>
      <c r="D99" s="6">
        <v>60259430</v>
      </c>
      <c r="E99" s="6" t="s">
        <v>25</v>
      </c>
      <c r="F99" s="6" t="s">
        <v>51</v>
      </c>
      <c r="G99" s="12" t="s">
        <v>26</v>
      </c>
    </row>
    <row r="100" spans="1:7" x14ac:dyDescent="0.25">
      <c r="A100" s="5" t="s">
        <v>420</v>
      </c>
      <c r="B100" s="6" t="s">
        <v>419</v>
      </c>
      <c r="C100" s="6" t="s">
        <v>502</v>
      </c>
      <c r="D100" s="6">
        <v>63302353</v>
      </c>
      <c r="E100" s="6" t="s">
        <v>503</v>
      </c>
      <c r="F100" s="6" t="s">
        <v>51</v>
      </c>
      <c r="G100" s="12" t="s">
        <v>34</v>
      </c>
    </row>
    <row r="101" spans="1:7" x14ac:dyDescent="0.25">
      <c r="A101" s="5" t="s">
        <v>420</v>
      </c>
      <c r="B101" s="6" t="s">
        <v>419</v>
      </c>
      <c r="C101" s="6" t="s">
        <v>95</v>
      </c>
      <c r="D101" s="6">
        <v>63498912</v>
      </c>
      <c r="E101" s="6" t="s">
        <v>96</v>
      </c>
      <c r="F101" s="6" t="s">
        <v>51</v>
      </c>
      <c r="G101" s="12" t="s">
        <v>97</v>
      </c>
    </row>
    <row r="102" spans="1:7" x14ac:dyDescent="0.25">
      <c r="A102" s="5" t="s">
        <v>420</v>
      </c>
      <c r="B102" s="6" t="s">
        <v>419</v>
      </c>
      <c r="C102" s="6" t="s">
        <v>47</v>
      </c>
      <c r="D102" s="6">
        <v>63362645</v>
      </c>
      <c r="E102" s="6" t="s">
        <v>48</v>
      </c>
      <c r="F102" s="6" t="s">
        <v>51</v>
      </c>
      <c r="G102" s="12" t="s">
        <v>34</v>
      </c>
    </row>
    <row r="103" spans="1:7" x14ac:dyDescent="0.25">
      <c r="A103" s="5" t="s">
        <v>420</v>
      </c>
      <c r="B103" s="6" t="s">
        <v>419</v>
      </c>
      <c r="C103" s="6" t="s">
        <v>136</v>
      </c>
      <c r="D103" s="6">
        <v>40031705</v>
      </c>
      <c r="E103" s="6" t="s">
        <v>137</v>
      </c>
      <c r="F103" s="6" t="s">
        <v>51</v>
      </c>
      <c r="G103" s="12" t="s">
        <v>778</v>
      </c>
    </row>
    <row r="104" spans="1:7" x14ac:dyDescent="0.25">
      <c r="A104" s="5" t="s">
        <v>420</v>
      </c>
      <c r="B104" s="6" t="s">
        <v>419</v>
      </c>
      <c r="C104" s="6" t="s">
        <v>504</v>
      </c>
      <c r="D104" s="6">
        <v>37555248</v>
      </c>
      <c r="E104" s="6" t="s">
        <v>505</v>
      </c>
      <c r="F104" s="6" t="s">
        <v>51</v>
      </c>
      <c r="G104" s="12" t="s">
        <v>506</v>
      </c>
    </row>
    <row r="105" spans="1:7" x14ac:dyDescent="0.25">
      <c r="A105" s="5" t="s">
        <v>420</v>
      </c>
      <c r="B105" s="6" t="s">
        <v>419</v>
      </c>
      <c r="C105" s="6" t="s">
        <v>114</v>
      </c>
      <c r="D105" s="6">
        <v>63330763</v>
      </c>
      <c r="E105" s="6" t="s">
        <v>115</v>
      </c>
      <c r="F105" s="6" t="s">
        <v>51</v>
      </c>
      <c r="G105" s="12" t="s">
        <v>16</v>
      </c>
    </row>
    <row r="106" spans="1:7" x14ac:dyDescent="0.25">
      <c r="A106" s="5" t="s">
        <v>420</v>
      </c>
      <c r="B106" s="6" t="s">
        <v>419</v>
      </c>
      <c r="C106" s="6" t="s">
        <v>101</v>
      </c>
      <c r="D106" s="6">
        <v>63545511</v>
      </c>
      <c r="E106" s="6" t="s">
        <v>102</v>
      </c>
      <c r="F106" s="6" t="s">
        <v>51</v>
      </c>
      <c r="G106" s="12" t="s">
        <v>16</v>
      </c>
    </row>
    <row r="107" spans="1:7" x14ac:dyDescent="0.25">
      <c r="A107" s="5" t="s">
        <v>420</v>
      </c>
      <c r="B107" s="6" t="s">
        <v>419</v>
      </c>
      <c r="C107" s="6" t="s">
        <v>507</v>
      </c>
      <c r="D107" s="6">
        <v>1101692543</v>
      </c>
      <c r="E107" s="6" t="s">
        <v>508</v>
      </c>
      <c r="F107" s="6" t="s">
        <v>51</v>
      </c>
      <c r="G107" s="12" t="s">
        <v>509</v>
      </c>
    </row>
    <row r="108" spans="1:7" x14ac:dyDescent="0.25">
      <c r="A108" s="5" t="s">
        <v>420</v>
      </c>
      <c r="B108" s="6" t="s">
        <v>419</v>
      </c>
      <c r="C108" s="6" t="s">
        <v>510</v>
      </c>
      <c r="D108" s="9">
        <v>63295312</v>
      </c>
      <c r="E108" s="6" t="s">
        <v>511</v>
      </c>
      <c r="F108" s="6" t="s">
        <v>51</v>
      </c>
      <c r="G108" s="12" t="s">
        <v>201</v>
      </c>
    </row>
    <row r="109" spans="1:7" x14ac:dyDescent="0.25">
      <c r="A109" s="5" t="s">
        <v>420</v>
      </c>
      <c r="B109" s="6" t="s">
        <v>419</v>
      </c>
      <c r="C109" s="6" t="s">
        <v>512</v>
      </c>
      <c r="D109" s="6">
        <v>1101683125</v>
      </c>
      <c r="E109" s="6" t="s">
        <v>513</v>
      </c>
      <c r="F109" s="6" t="s">
        <v>51</v>
      </c>
      <c r="G109" s="12" t="s">
        <v>146</v>
      </c>
    </row>
    <row r="110" spans="1:7" x14ac:dyDescent="0.25">
      <c r="A110" s="5" t="s">
        <v>420</v>
      </c>
      <c r="B110" s="6" t="s">
        <v>419</v>
      </c>
      <c r="C110" s="6" t="s">
        <v>249</v>
      </c>
      <c r="D110" s="6">
        <v>1065906758</v>
      </c>
      <c r="E110" s="6" t="s">
        <v>250</v>
      </c>
      <c r="F110" s="6" t="s">
        <v>51</v>
      </c>
      <c r="G110" s="12" t="s">
        <v>16</v>
      </c>
    </row>
    <row r="111" spans="1:7" x14ac:dyDescent="0.25">
      <c r="A111" s="5" t="s">
        <v>420</v>
      </c>
      <c r="B111" s="6" t="s">
        <v>419</v>
      </c>
      <c r="C111" s="6" t="s">
        <v>514</v>
      </c>
      <c r="D111" s="6">
        <v>13543379</v>
      </c>
      <c r="E111" s="6" t="s">
        <v>515</v>
      </c>
      <c r="F111" s="6" t="s">
        <v>51</v>
      </c>
      <c r="G111" s="12" t="s">
        <v>516</v>
      </c>
    </row>
    <row r="112" spans="1:7" x14ac:dyDescent="0.25">
      <c r="A112" s="5" t="s">
        <v>420</v>
      </c>
      <c r="B112" s="6" t="s">
        <v>419</v>
      </c>
      <c r="C112" s="6" t="s">
        <v>108</v>
      </c>
      <c r="D112" s="6">
        <v>28387268</v>
      </c>
      <c r="E112" s="6" t="s">
        <v>109</v>
      </c>
      <c r="F112" s="6" t="s">
        <v>51</v>
      </c>
      <c r="G112" s="12" t="s">
        <v>110</v>
      </c>
    </row>
    <row r="113" spans="1:7" x14ac:dyDescent="0.25">
      <c r="A113" s="5" t="s">
        <v>420</v>
      </c>
      <c r="B113" s="6" t="s">
        <v>419</v>
      </c>
      <c r="C113" s="6" t="s">
        <v>111</v>
      </c>
      <c r="D113" s="6">
        <v>1098692408</v>
      </c>
      <c r="E113" s="6" t="s">
        <v>112</v>
      </c>
      <c r="F113" s="6" t="s">
        <v>51</v>
      </c>
      <c r="G113" s="12" t="s">
        <v>113</v>
      </c>
    </row>
    <row r="114" spans="1:7" x14ac:dyDescent="0.25">
      <c r="A114" s="5" t="s">
        <v>420</v>
      </c>
      <c r="B114" s="6" t="s">
        <v>419</v>
      </c>
      <c r="C114" s="6" t="s">
        <v>129</v>
      </c>
      <c r="D114" s="6">
        <v>63326146</v>
      </c>
      <c r="E114" s="6" t="s">
        <v>130</v>
      </c>
      <c r="F114" s="6" t="s">
        <v>51</v>
      </c>
      <c r="G114" s="12" t="s">
        <v>131</v>
      </c>
    </row>
    <row r="115" spans="1:7" x14ac:dyDescent="0.25">
      <c r="A115" s="5" t="s">
        <v>420</v>
      </c>
      <c r="B115" s="6" t="s">
        <v>419</v>
      </c>
      <c r="C115" s="6" t="s">
        <v>517</v>
      </c>
      <c r="D115" s="6">
        <v>91228238</v>
      </c>
      <c r="E115" s="6" t="s">
        <v>518</v>
      </c>
      <c r="F115" s="6" t="s">
        <v>51</v>
      </c>
      <c r="G115" s="12" t="s">
        <v>125</v>
      </c>
    </row>
    <row r="116" spans="1:7" x14ac:dyDescent="0.25">
      <c r="A116" s="5" t="s">
        <v>420</v>
      </c>
      <c r="B116" s="6" t="s">
        <v>419</v>
      </c>
      <c r="C116" s="6" t="s">
        <v>519</v>
      </c>
      <c r="D116" s="6">
        <v>1098723872</v>
      </c>
      <c r="E116" s="6" t="s">
        <v>520</v>
      </c>
      <c r="F116" s="6" t="s">
        <v>51</v>
      </c>
      <c r="G116" s="12" t="s">
        <v>113</v>
      </c>
    </row>
    <row r="117" spans="1:7" x14ac:dyDescent="0.25">
      <c r="A117" s="5" t="s">
        <v>420</v>
      </c>
      <c r="B117" s="6" t="s">
        <v>419</v>
      </c>
      <c r="C117" s="6" t="s">
        <v>144</v>
      </c>
      <c r="D117" s="6">
        <v>63351529</v>
      </c>
      <c r="E117" s="6" t="s">
        <v>145</v>
      </c>
      <c r="F117" s="6" t="s">
        <v>51</v>
      </c>
      <c r="G117" s="12" t="s">
        <v>146</v>
      </c>
    </row>
    <row r="118" spans="1:7" x14ac:dyDescent="0.25">
      <c r="A118" s="5" t="s">
        <v>420</v>
      </c>
      <c r="B118" s="6" t="s">
        <v>419</v>
      </c>
      <c r="C118" s="6" t="s">
        <v>158</v>
      </c>
      <c r="D118" s="6">
        <v>1098746008</v>
      </c>
      <c r="E118" s="6" t="s">
        <v>159</v>
      </c>
      <c r="F118" s="6" t="s">
        <v>51</v>
      </c>
      <c r="G118" s="12" t="s">
        <v>160</v>
      </c>
    </row>
    <row r="119" spans="1:7" x14ac:dyDescent="0.25">
      <c r="A119" s="5" t="s">
        <v>420</v>
      </c>
      <c r="B119" s="6" t="s">
        <v>419</v>
      </c>
      <c r="C119" s="6" t="s">
        <v>521</v>
      </c>
      <c r="D119" s="6">
        <v>1098727922</v>
      </c>
      <c r="E119" s="6" t="s">
        <v>522</v>
      </c>
      <c r="F119" s="6" t="s">
        <v>51</v>
      </c>
      <c r="G119" s="12" t="s">
        <v>97</v>
      </c>
    </row>
    <row r="120" spans="1:7" x14ac:dyDescent="0.25">
      <c r="A120" s="5" t="s">
        <v>420</v>
      </c>
      <c r="B120" s="6" t="s">
        <v>419</v>
      </c>
      <c r="C120" s="6" t="s">
        <v>155</v>
      </c>
      <c r="D120" s="6">
        <v>1232889940</v>
      </c>
      <c r="E120" s="6" t="s">
        <v>156</v>
      </c>
      <c r="F120" s="6" t="s">
        <v>51</v>
      </c>
      <c r="G120" s="12" t="s">
        <v>157</v>
      </c>
    </row>
    <row r="121" spans="1:7" x14ac:dyDescent="0.25">
      <c r="A121" s="5" t="s">
        <v>420</v>
      </c>
      <c r="B121" s="6" t="s">
        <v>419</v>
      </c>
      <c r="C121" s="6" t="s">
        <v>523</v>
      </c>
      <c r="D121" s="6">
        <v>1065903458</v>
      </c>
      <c r="E121" s="6" t="s">
        <v>524</v>
      </c>
      <c r="F121" s="6" t="s">
        <v>51</v>
      </c>
      <c r="G121" s="12" t="s">
        <v>97</v>
      </c>
    </row>
    <row r="122" spans="1:7" x14ac:dyDescent="0.25">
      <c r="A122" s="5" t="s">
        <v>420</v>
      </c>
      <c r="B122" s="6" t="s">
        <v>419</v>
      </c>
      <c r="C122" s="6" t="s">
        <v>142</v>
      </c>
      <c r="D122" s="6">
        <v>28338782</v>
      </c>
      <c r="E122" s="6" t="s">
        <v>143</v>
      </c>
      <c r="F122" s="6" t="s">
        <v>51</v>
      </c>
      <c r="G122" s="12" t="s">
        <v>34</v>
      </c>
    </row>
    <row r="123" spans="1:7" x14ac:dyDescent="0.25">
      <c r="A123" s="5" t="s">
        <v>420</v>
      </c>
      <c r="B123" s="6" t="s">
        <v>419</v>
      </c>
      <c r="C123" s="6" t="s">
        <v>120</v>
      </c>
      <c r="D123" s="6">
        <v>63362561</v>
      </c>
      <c r="E123" s="6" t="s">
        <v>121</v>
      </c>
      <c r="F123" s="6" t="s">
        <v>51</v>
      </c>
      <c r="G123" s="12" t="s">
        <v>122</v>
      </c>
    </row>
    <row r="124" spans="1:7" x14ac:dyDescent="0.25">
      <c r="A124" s="5" t="s">
        <v>420</v>
      </c>
      <c r="B124" s="6" t="s">
        <v>419</v>
      </c>
      <c r="C124" s="6" t="s">
        <v>525</v>
      </c>
      <c r="D124" s="6">
        <v>91232245</v>
      </c>
      <c r="E124" s="6" t="s">
        <v>526</v>
      </c>
      <c r="F124" s="6" t="s">
        <v>51</v>
      </c>
      <c r="G124" s="12" t="s">
        <v>128</v>
      </c>
    </row>
    <row r="125" spans="1:7" x14ac:dyDescent="0.25">
      <c r="A125" s="5" t="s">
        <v>420</v>
      </c>
      <c r="B125" s="6" t="s">
        <v>419</v>
      </c>
      <c r="C125" s="6" t="s">
        <v>527</v>
      </c>
      <c r="D125" s="6">
        <v>1102377516</v>
      </c>
      <c r="E125" s="6" t="s">
        <v>528</v>
      </c>
      <c r="F125" s="6" t="s">
        <v>51</v>
      </c>
      <c r="G125" s="12" t="s">
        <v>243</v>
      </c>
    </row>
    <row r="126" spans="1:7" x14ac:dyDescent="0.25">
      <c r="A126" s="5" t="s">
        <v>420</v>
      </c>
      <c r="B126" s="6" t="s">
        <v>419</v>
      </c>
      <c r="C126" s="6" t="s">
        <v>132</v>
      </c>
      <c r="D126" s="6">
        <v>91350856</v>
      </c>
      <c r="E126" s="6" t="s">
        <v>133</v>
      </c>
      <c r="F126" s="6" t="s">
        <v>51</v>
      </c>
      <c r="G126" s="12" t="s">
        <v>22</v>
      </c>
    </row>
    <row r="127" spans="1:7" x14ac:dyDescent="0.25">
      <c r="A127" s="5" t="s">
        <v>420</v>
      </c>
      <c r="B127" s="6" t="s">
        <v>419</v>
      </c>
      <c r="C127" s="6" t="s">
        <v>529</v>
      </c>
      <c r="D127" s="6">
        <v>91256376</v>
      </c>
      <c r="E127" s="6" t="s">
        <v>530</v>
      </c>
      <c r="F127" s="6" t="s">
        <v>51</v>
      </c>
      <c r="G127" s="12" t="s">
        <v>531</v>
      </c>
    </row>
    <row r="128" spans="1:7" x14ac:dyDescent="0.25">
      <c r="A128" s="5" t="s">
        <v>420</v>
      </c>
      <c r="B128" s="6" t="s">
        <v>419</v>
      </c>
      <c r="C128" s="6" t="s">
        <v>138</v>
      </c>
      <c r="D128" s="6">
        <v>63331475</v>
      </c>
      <c r="E128" s="6" t="s">
        <v>139</v>
      </c>
      <c r="F128" s="6" t="s">
        <v>51</v>
      </c>
      <c r="G128" s="12" t="s">
        <v>41</v>
      </c>
    </row>
    <row r="129" spans="1:7" x14ac:dyDescent="0.25">
      <c r="A129" s="5" t="s">
        <v>420</v>
      </c>
      <c r="B129" s="6" t="s">
        <v>419</v>
      </c>
      <c r="C129" s="6" t="s">
        <v>532</v>
      </c>
      <c r="D129" s="6">
        <v>1098627660</v>
      </c>
      <c r="E129" s="6" t="s">
        <v>533</v>
      </c>
      <c r="F129" s="6" t="s">
        <v>51</v>
      </c>
      <c r="G129" s="12" t="s">
        <v>41</v>
      </c>
    </row>
    <row r="130" spans="1:7" x14ac:dyDescent="0.25">
      <c r="A130" s="5" t="s">
        <v>421</v>
      </c>
      <c r="B130" s="6" t="s">
        <v>419</v>
      </c>
      <c r="C130" s="6" t="s">
        <v>534</v>
      </c>
      <c r="D130" s="6">
        <v>60450292</v>
      </c>
      <c r="E130" s="6" t="s">
        <v>535</v>
      </c>
      <c r="F130" s="6" t="s">
        <v>51</v>
      </c>
      <c r="G130" s="12" t="s">
        <v>22</v>
      </c>
    </row>
    <row r="131" spans="1:7" x14ac:dyDescent="0.25">
      <c r="A131" s="5" t="s">
        <v>421</v>
      </c>
      <c r="B131" s="6" t="s">
        <v>419</v>
      </c>
      <c r="C131" s="6" t="s">
        <v>167</v>
      </c>
      <c r="D131" s="6">
        <v>37657082</v>
      </c>
      <c r="E131" s="6" t="s">
        <v>168</v>
      </c>
      <c r="F131" s="6" t="s">
        <v>51</v>
      </c>
      <c r="G131" s="12" t="s">
        <v>170</v>
      </c>
    </row>
    <row r="132" spans="1:7" x14ac:dyDescent="0.25">
      <c r="A132" s="5" t="s">
        <v>421</v>
      </c>
      <c r="B132" s="6" t="s">
        <v>419</v>
      </c>
      <c r="C132" s="6" t="s">
        <v>195</v>
      </c>
      <c r="D132" s="6">
        <v>80876061</v>
      </c>
      <c r="E132" s="6" t="s">
        <v>196</v>
      </c>
      <c r="F132" s="6" t="s">
        <v>51</v>
      </c>
      <c r="G132" s="7" t="s">
        <v>166</v>
      </c>
    </row>
    <row r="133" spans="1:7" x14ac:dyDescent="0.25">
      <c r="A133" s="5" t="s">
        <v>421</v>
      </c>
      <c r="B133" s="6" t="s">
        <v>419</v>
      </c>
      <c r="C133" s="6" t="s">
        <v>164</v>
      </c>
      <c r="D133" s="6">
        <v>37720350</v>
      </c>
      <c r="E133" s="6" t="s">
        <v>165</v>
      </c>
      <c r="F133" s="6" t="s">
        <v>51</v>
      </c>
      <c r="G133" s="12" t="s">
        <v>166</v>
      </c>
    </row>
    <row r="134" spans="1:7" ht="30" x14ac:dyDescent="0.25">
      <c r="A134" s="5" t="s">
        <v>421</v>
      </c>
      <c r="B134" s="6" t="s">
        <v>419</v>
      </c>
      <c r="C134" s="6" t="s">
        <v>536</v>
      </c>
      <c r="D134" s="6">
        <v>13927041</v>
      </c>
      <c r="E134" s="6" t="s">
        <v>537</v>
      </c>
      <c r="F134" s="6" t="s">
        <v>51</v>
      </c>
      <c r="G134" s="12" t="s">
        <v>166</v>
      </c>
    </row>
    <row r="135" spans="1:7" x14ac:dyDescent="0.25">
      <c r="A135" s="5" t="s">
        <v>421</v>
      </c>
      <c r="B135" s="6" t="s">
        <v>419</v>
      </c>
      <c r="C135" s="6" t="s">
        <v>190</v>
      </c>
      <c r="D135" s="6">
        <v>63277042</v>
      </c>
      <c r="E135" s="6" t="s">
        <v>191</v>
      </c>
      <c r="F135" s="6" t="s">
        <v>51</v>
      </c>
      <c r="G135" s="7" t="s">
        <v>378</v>
      </c>
    </row>
    <row r="136" spans="1:7" x14ac:dyDescent="0.25">
      <c r="A136" s="5" t="s">
        <v>421</v>
      </c>
      <c r="B136" s="6" t="s">
        <v>419</v>
      </c>
      <c r="C136" s="6" t="s">
        <v>176</v>
      </c>
      <c r="D136" s="6">
        <v>20471456</v>
      </c>
      <c r="E136" s="6" t="s">
        <v>177</v>
      </c>
      <c r="F136" s="6" t="s">
        <v>51</v>
      </c>
      <c r="G136" s="12" t="s">
        <v>22</v>
      </c>
    </row>
    <row r="137" spans="1:7" x14ac:dyDescent="0.25">
      <c r="A137" s="5" t="s">
        <v>421</v>
      </c>
      <c r="B137" s="6" t="s">
        <v>419</v>
      </c>
      <c r="C137" s="6" t="s">
        <v>173</v>
      </c>
      <c r="D137" s="6">
        <v>53000512</v>
      </c>
      <c r="E137" s="6" t="s">
        <v>174</v>
      </c>
      <c r="F137" s="6" t="s">
        <v>51</v>
      </c>
      <c r="G137" s="12" t="s">
        <v>175</v>
      </c>
    </row>
    <row r="138" spans="1:7" x14ac:dyDescent="0.25">
      <c r="A138" s="5" t="s">
        <v>421</v>
      </c>
      <c r="B138" s="6" t="s">
        <v>419</v>
      </c>
      <c r="C138" s="6" t="s">
        <v>538</v>
      </c>
      <c r="D138" s="6">
        <v>13718673</v>
      </c>
      <c r="E138" s="6" t="s">
        <v>539</v>
      </c>
      <c r="F138" s="6" t="s">
        <v>51</v>
      </c>
      <c r="G138" s="12" t="s">
        <v>63</v>
      </c>
    </row>
    <row r="139" spans="1:7" x14ac:dyDescent="0.25">
      <c r="A139" s="5" t="s">
        <v>421</v>
      </c>
      <c r="B139" s="6" t="s">
        <v>419</v>
      </c>
      <c r="C139" s="6" t="s">
        <v>540</v>
      </c>
      <c r="D139" s="6">
        <v>5712276</v>
      </c>
      <c r="E139" s="6" t="s">
        <v>541</v>
      </c>
      <c r="F139" s="6" t="s">
        <v>51</v>
      </c>
      <c r="G139" s="12" t="s">
        <v>16</v>
      </c>
    </row>
    <row r="140" spans="1:7" x14ac:dyDescent="0.25">
      <c r="A140" s="5" t="s">
        <v>421</v>
      </c>
      <c r="B140" s="6" t="s">
        <v>419</v>
      </c>
      <c r="C140" s="6" t="s">
        <v>542</v>
      </c>
      <c r="D140" s="6">
        <v>1094269327</v>
      </c>
      <c r="E140" s="6" t="s">
        <v>543</v>
      </c>
      <c r="F140" s="6" t="s">
        <v>51</v>
      </c>
      <c r="G140" s="12" t="s">
        <v>378</v>
      </c>
    </row>
    <row r="141" spans="1:7" x14ac:dyDescent="0.25">
      <c r="A141" s="5" t="s">
        <v>421</v>
      </c>
      <c r="B141" s="6" t="s">
        <v>419</v>
      </c>
      <c r="C141" s="6" t="s">
        <v>544</v>
      </c>
      <c r="D141" s="6">
        <v>43017504</v>
      </c>
      <c r="E141" s="6" t="s">
        <v>545</v>
      </c>
      <c r="F141" s="6" t="s">
        <v>51</v>
      </c>
      <c r="G141" s="12" t="s">
        <v>175</v>
      </c>
    </row>
    <row r="142" spans="1:7" x14ac:dyDescent="0.25">
      <c r="A142" s="5" t="s">
        <v>421</v>
      </c>
      <c r="B142" s="6" t="s">
        <v>419</v>
      </c>
      <c r="C142" s="6" t="s">
        <v>161</v>
      </c>
      <c r="D142" s="6">
        <v>37747434</v>
      </c>
      <c r="E142" s="6" t="s">
        <v>162</v>
      </c>
      <c r="F142" s="6" t="s">
        <v>51</v>
      </c>
      <c r="G142" s="12" t="s">
        <v>163</v>
      </c>
    </row>
    <row r="143" spans="1:7" x14ac:dyDescent="0.25">
      <c r="A143" s="5" t="s">
        <v>421</v>
      </c>
      <c r="B143" s="6" t="s">
        <v>419</v>
      </c>
      <c r="C143" s="6" t="s">
        <v>546</v>
      </c>
      <c r="D143" s="6">
        <v>91265745</v>
      </c>
      <c r="E143" s="6" t="s">
        <v>547</v>
      </c>
      <c r="F143" s="6" t="s">
        <v>51</v>
      </c>
      <c r="G143" s="12" t="s">
        <v>16</v>
      </c>
    </row>
    <row r="144" spans="1:7" x14ac:dyDescent="0.25">
      <c r="A144" s="5" t="s">
        <v>421</v>
      </c>
      <c r="B144" s="6" t="s">
        <v>419</v>
      </c>
      <c r="C144" s="6" t="s">
        <v>178</v>
      </c>
      <c r="D144" s="6">
        <v>1098643991</v>
      </c>
      <c r="E144" s="6" t="s">
        <v>179</v>
      </c>
      <c r="F144" s="6" t="s">
        <v>51</v>
      </c>
      <c r="G144" s="12" t="s">
        <v>163</v>
      </c>
    </row>
    <row r="145" spans="1:7" x14ac:dyDescent="0.25">
      <c r="A145" s="5" t="s">
        <v>421</v>
      </c>
      <c r="B145" s="6" t="s">
        <v>419</v>
      </c>
      <c r="C145" s="6" t="s">
        <v>548</v>
      </c>
      <c r="D145" s="6">
        <v>1002101560</v>
      </c>
      <c r="E145" s="6" t="s">
        <v>549</v>
      </c>
      <c r="F145" s="6" t="s">
        <v>51</v>
      </c>
      <c r="G145" s="12" t="s">
        <v>395</v>
      </c>
    </row>
    <row r="146" spans="1:7" x14ac:dyDescent="0.25">
      <c r="A146" s="5" t="s">
        <v>421</v>
      </c>
      <c r="B146" s="6" t="s">
        <v>419</v>
      </c>
      <c r="C146" s="6" t="s">
        <v>181</v>
      </c>
      <c r="D146" s="6">
        <v>63449185</v>
      </c>
      <c r="E146" s="6" t="s">
        <v>182</v>
      </c>
      <c r="F146" s="6" t="s">
        <v>51</v>
      </c>
      <c r="G146" s="12" t="s">
        <v>22</v>
      </c>
    </row>
    <row r="147" spans="1:7" x14ac:dyDescent="0.25">
      <c r="A147" s="5" t="s">
        <v>421</v>
      </c>
      <c r="B147" s="6" t="s">
        <v>419</v>
      </c>
      <c r="C147" s="6" t="s">
        <v>550</v>
      </c>
      <c r="D147" s="6">
        <v>91294795</v>
      </c>
      <c r="E147" s="6" t="s">
        <v>551</v>
      </c>
      <c r="F147" s="6" t="s">
        <v>51</v>
      </c>
      <c r="G147" s="12" t="s">
        <v>22</v>
      </c>
    </row>
    <row r="148" spans="1:7" x14ac:dyDescent="0.25">
      <c r="A148" s="5" t="s">
        <v>421</v>
      </c>
      <c r="B148" s="6" t="s">
        <v>419</v>
      </c>
      <c r="C148" s="6" t="s">
        <v>552</v>
      </c>
      <c r="D148" s="6">
        <v>37618511</v>
      </c>
      <c r="E148" s="6" t="s">
        <v>553</v>
      </c>
      <c r="F148" s="6" t="s">
        <v>51</v>
      </c>
      <c r="G148" s="12" t="s">
        <v>22</v>
      </c>
    </row>
    <row r="149" spans="1:7" ht="30" x14ac:dyDescent="0.25">
      <c r="A149" s="5" t="s">
        <v>421</v>
      </c>
      <c r="B149" s="6" t="s">
        <v>419</v>
      </c>
      <c r="C149" s="6" t="s">
        <v>554</v>
      </c>
      <c r="D149" s="6">
        <v>91519293</v>
      </c>
      <c r="E149" s="6" t="s">
        <v>555</v>
      </c>
      <c r="F149" s="6" t="s">
        <v>51</v>
      </c>
      <c r="G149" s="12" t="s">
        <v>163</v>
      </c>
    </row>
    <row r="150" spans="1:7" x14ac:dyDescent="0.25">
      <c r="A150" s="5" t="s">
        <v>421</v>
      </c>
      <c r="B150" s="6" t="s">
        <v>419</v>
      </c>
      <c r="C150" s="6" t="s">
        <v>192</v>
      </c>
      <c r="D150" s="6">
        <v>63496453</v>
      </c>
      <c r="E150" s="6" t="s">
        <v>193</v>
      </c>
      <c r="F150" s="6" t="s">
        <v>51</v>
      </c>
      <c r="G150" s="12" t="s">
        <v>194</v>
      </c>
    </row>
    <row r="151" spans="1:7" x14ac:dyDescent="0.25">
      <c r="A151" s="5" t="s">
        <v>421</v>
      </c>
      <c r="B151" s="6" t="s">
        <v>419</v>
      </c>
      <c r="C151" s="6" t="s">
        <v>199</v>
      </c>
      <c r="D151" s="6">
        <v>63327610</v>
      </c>
      <c r="E151" s="6" t="s">
        <v>200</v>
      </c>
      <c r="F151" s="6" t="s">
        <v>51</v>
      </c>
      <c r="G151" s="12" t="s">
        <v>201</v>
      </c>
    </row>
    <row r="152" spans="1:7" x14ac:dyDescent="0.25">
      <c r="A152" s="5" t="s">
        <v>421</v>
      </c>
      <c r="B152" s="6" t="s">
        <v>419</v>
      </c>
      <c r="C152" s="6" t="s">
        <v>556</v>
      </c>
      <c r="D152" s="6">
        <v>1098676728</v>
      </c>
      <c r="E152" s="6" t="s">
        <v>557</v>
      </c>
      <c r="F152" s="6" t="s">
        <v>51</v>
      </c>
      <c r="G152" s="12" t="s">
        <v>303</v>
      </c>
    </row>
    <row r="153" spans="1:7" x14ac:dyDescent="0.25">
      <c r="A153" s="5" t="s">
        <v>421</v>
      </c>
      <c r="B153" s="6" t="s">
        <v>419</v>
      </c>
      <c r="C153" s="6" t="s">
        <v>558</v>
      </c>
      <c r="D153" s="6">
        <v>63513567</v>
      </c>
      <c r="E153" s="6" t="s">
        <v>559</v>
      </c>
      <c r="F153" s="6" t="s">
        <v>51</v>
      </c>
      <c r="G153" s="12" t="s">
        <v>243</v>
      </c>
    </row>
    <row r="154" spans="1:7" x14ac:dyDescent="0.25">
      <c r="A154" s="5" t="s">
        <v>421</v>
      </c>
      <c r="B154" s="6" t="s">
        <v>419</v>
      </c>
      <c r="C154" s="6" t="s">
        <v>183</v>
      </c>
      <c r="D154" s="6">
        <v>14800116</v>
      </c>
      <c r="E154" s="6" t="s">
        <v>184</v>
      </c>
      <c r="F154" s="6" t="s">
        <v>51</v>
      </c>
      <c r="G154" s="7" t="s">
        <v>378</v>
      </c>
    </row>
    <row r="155" spans="1:7" x14ac:dyDescent="0.25">
      <c r="A155" s="5" t="s">
        <v>421</v>
      </c>
      <c r="B155" s="6" t="s">
        <v>419</v>
      </c>
      <c r="C155" s="6" t="s">
        <v>560</v>
      </c>
      <c r="D155" s="6">
        <v>63474768</v>
      </c>
      <c r="E155" s="6" t="s">
        <v>561</v>
      </c>
      <c r="F155" s="6" t="s">
        <v>51</v>
      </c>
      <c r="G155" s="12" t="s">
        <v>52</v>
      </c>
    </row>
    <row r="156" spans="1:7" x14ac:dyDescent="0.25">
      <c r="A156" s="5" t="s">
        <v>421</v>
      </c>
      <c r="B156" s="6" t="s">
        <v>419</v>
      </c>
      <c r="C156" s="6" t="s">
        <v>202</v>
      </c>
      <c r="D156" s="6">
        <v>422163</v>
      </c>
      <c r="E156" s="6" t="s">
        <v>203</v>
      </c>
      <c r="F156" s="6" t="s">
        <v>51</v>
      </c>
      <c r="G156" s="12" t="s">
        <v>97</v>
      </c>
    </row>
    <row r="157" spans="1:7" x14ac:dyDescent="0.25">
      <c r="A157" s="5" t="s">
        <v>421</v>
      </c>
      <c r="B157" s="6" t="s">
        <v>419</v>
      </c>
      <c r="C157" s="6" t="s">
        <v>562</v>
      </c>
      <c r="D157" s="6">
        <v>37747645</v>
      </c>
      <c r="E157" s="6" t="s">
        <v>563</v>
      </c>
      <c r="F157" s="6" t="s">
        <v>51</v>
      </c>
      <c r="G157" s="12" t="s">
        <v>52</v>
      </c>
    </row>
    <row r="158" spans="1:7" x14ac:dyDescent="0.25">
      <c r="A158" s="5" t="s">
        <v>421</v>
      </c>
      <c r="B158" s="6" t="s">
        <v>419</v>
      </c>
      <c r="C158" s="6" t="s">
        <v>564</v>
      </c>
      <c r="D158" s="6">
        <v>28411143</v>
      </c>
      <c r="E158" s="6" t="s">
        <v>565</v>
      </c>
      <c r="F158" s="6" t="s">
        <v>51</v>
      </c>
      <c r="G158" s="12" t="s">
        <v>163</v>
      </c>
    </row>
    <row r="159" spans="1:7" x14ac:dyDescent="0.25">
      <c r="A159" s="5" t="s">
        <v>421</v>
      </c>
      <c r="B159" s="6" t="s">
        <v>419</v>
      </c>
      <c r="C159" s="6" t="s">
        <v>197</v>
      </c>
      <c r="D159" s="6">
        <v>22650009</v>
      </c>
      <c r="E159" s="6" t="s">
        <v>198</v>
      </c>
      <c r="F159" s="6" t="s">
        <v>51</v>
      </c>
      <c r="G159" s="12" t="s">
        <v>194</v>
      </c>
    </row>
    <row r="160" spans="1:7" x14ac:dyDescent="0.25">
      <c r="A160" s="5" t="s">
        <v>421</v>
      </c>
      <c r="B160" s="6" t="s">
        <v>419</v>
      </c>
      <c r="C160" s="6" t="s">
        <v>413</v>
      </c>
      <c r="D160" s="6">
        <v>63538330</v>
      </c>
      <c r="E160" s="6" t="s">
        <v>414</v>
      </c>
      <c r="F160" s="6" t="s">
        <v>51</v>
      </c>
      <c r="G160" s="12" t="s">
        <v>403</v>
      </c>
    </row>
    <row r="161" spans="1:7" x14ac:dyDescent="0.25">
      <c r="A161" s="5" t="s">
        <v>421</v>
      </c>
      <c r="B161" s="6" t="s">
        <v>419</v>
      </c>
      <c r="C161" s="6" t="s">
        <v>213</v>
      </c>
      <c r="D161" s="6">
        <v>1101693877</v>
      </c>
      <c r="E161" s="6" t="s">
        <v>214</v>
      </c>
      <c r="F161" s="6" t="s">
        <v>51</v>
      </c>
      <c r="G161" s="12" t="s">
        <v>16</v>
      </c>
    </row>
    <row r="162" spans="1:7" x14ac:dyDescent="0.25">
      <c r="A162" s="5" t="s">
        <v>421</v>
      </c>
      <c r="B162" s="6" t="s">
        <v>419</v>
      </c>
      <c r="C162" s="6" t="s">
        <v>566</v>
      </c>
      <c r="D162" s="6">
        <v>63333461</v>
      </c>
      <c r="E162" s="6" t="s">
        <v>567</v>
      </c>
      <c r="F162" s="6" t="s">
        <v>51</v>
      </c>
      <c r="G162" s="12" t="s">
        <v>113</v>
      </c>
    </row>
    <row r="163" spans="1:7" x14ac:dyDescent="0.25">
      <c r="A163" s="5" t="s">
        <v>421</v>
      </c>
      <c r="B163" s="6" t="s">
        <v>419</v>
      </c>
      <c r="C163" s="6" t="s">
        <v>238</v>
      </c>
      <c r="D163" s="6">
        <v>1098726807</v>
      </c>
      <c r="E163" s="6" t="s">
        <v>239</v>
      </c>
      <c r="F163" s="6" t="s">
        <v>51</v>
      </c>
      <c r="G163" s="12" t="s">
        <v>240</v>
      </c>
    </row>
    <row r="164" spans="1:7" x14ac:dyDescent="0.25">
      <c r="A164" s="5" t="s">
        <v>421</v>
      </c>
      <c r="B164" s="6" t="s">
        <v>419</v>
      </c>
      <c r="C164" s="6" t="s">
        <v>568</v>
      </c>
      <c r="D164" s="6">
        <v>37752561</v>
      </c>
      <c r="E164" s="6" t="s">
        <v>569</v>
      </c>
      <c r="F164" s="6" t="s">
        <v>51</v>
      </c>
      <c r="G164" s="12" t="s">
        <v>240</v>
      </c>
    </row>
    <row r="165" spans="1:7" x14ac:dyDescent="0.25">
      <c r="A165" s="5" t="s">
        <v>421</v>
      </c>
      <c r="B165" s="6" t="s">
        <v>419</v>
      </c>
      <c r="C165" s="6" t="s">
        <v>570</v>
      </c>
      <c r="D165" s="6">
        <v>1095924908</v>
      </c>
      <c r="E165" s="6" t="s">
        <v>571</v>
      </c>
      <c r="F165" s="6" t="s">
        <v>51</v>
      </c>
      <c r="G165" s="12" t="s">
        <v>29</v>
      </c>
    </row>
    <row r="166" spans="1:7" x14ac:dyDescent="0.25">
      <c r="A166" s="5" t="s">
        <v>421</v>
      </c>
      <c r="B166" s="6" t="s">
        <v>419</v>
      </c>
      <c r="C166" s="6" t="s">
        <v>251</v>
      </c>
      <c r="D166" s="6">
        <v>1102362695</v>
      </c>
      <c r="E166" s="6" t="s">
        <v>252</v>
      </c>
      <c r="F166" s="6" t="s">
        <v>51</v>
      </c>
      <c r="G166" s="12" t="s">
        <v>63</v>
      </c>
    </row>
    <row r="167" spans="1:7" x14ac:dyDescent="0.25">
      <c r="A167" s="5" t="s">
        <v>421</v>
      </c>
      <c r="B167" s="6" t="s">
        <v>419</v>
      </c>
      <c r="C167" s="6" t="s">
        <v>572</v>
      </c>
      <c r="D167" s="6">
        <v>1096958177</v>
      </c>
      <c r="E167" s="6" t="s">
        <v>573</v>
      </c>
      <c r="F167" s="6" t="s">
        <v>51</v>
      </c>
      <c r="G167" s="12" t="s">
        <v>378</v>
      </c>
    </row>
    <row r="168" spans="1:7" x14ac:dyDescent="0.25">
      <c r="A168" s="5" t="s">
        <v>421</v>
      </c>
      <c r="B168" s="6" t="s">
        <v>419</v>
      </c>
      <c r="C168" s="6" t="s">
        <v>574</v>
      </c>
      <c r="D168" s="6">
        <v>2715334</v>
      </c>
      <c r="E168" s="6" t="s">
        <v>575</v>
      </c>
      <c r="F168" s="6" t="s">
        <v>51</v>
      </c>
      <c r="G168" s="12" t="s">
        <v>395</v>
      </c>
    </row>
    <row r="169" spans="1:7" x14ac:dyDescent="0.25">
      <c r="A169" s="5" t="s">
        <v>421</v>
      </c>
      <c r="B169" s="6" t="s">
        <v>419</v>
      </c>
      <c r="C169" s="6" t="s">
        <v>217</v>
      </c>
      <c r="D169" s="6">
        <v>1096185965</v>
      </c>
      <c r="E169" s="6" t="s">
        <v>218</v>
      </c>
      <c r="F169" s="6" t="s">
        <v>51</v>
      </c>
      <c r="G169" s="12" t="s">
        <v>219</v>
      </c>
    </row>
    <row r="170" spans="1:7" x14ac:dyDescent="0.25">
      <c r="A170" s="5" t="s">
        <v>421</v>
      </c>
      <c r="B170" s="6" t="s">
        <v>419</v>
      </c>
      <c r="C170" s="6" t="s">
        <v>576</v>
      </c>
      <c r="D170" s="6">
        <v>1098609740</v>
      </c>
      <c r="E170" s="6" t="s">
        <v>577</v>
      </c>
      <c r="F170" s="6" t="s">
        <v>51</v>
      </c>
      <c r="G170" s="12" t="s">
        <v>13</v>
      </c>
    </row>
    <row r="171" spans="1:7" x14ac:dyDescent="0.25">
      <c r="A171" s="5" t="s">
        <v>421</v>
      </c>
      <c r="B171" s="6" t="s">
        <v>419</v>
      </c>
      <c r="C171" s="6" t="s">
        <v>578</v>
      </c>
      <c r="D171" s="6">
        <v>1100951099</v>
      </c>
      <c r="E171" s="6" t="s">
        <v>579</v>
      </c>
      <c r="F171" s="6" t="s">
        <v>51</v>
      </c>
      <c r="G171" s="47" t="s">
        <v>780</v>
      </c>
    </row>
    <row r="172" spans="1:7" x14ac:dyDescent="0.25">
      <c r="A172" s="5" t="s">
        <v>421</v>
      </c>
      <c r="B172" s="6" t="s">
        <v>419</v>
      </c>
      <c r="C172" s="6" t="s">
        <v>580</v>
      </c>
      <c r="D172" s="6">
        <v>1101520114</v>
      </c>
      <c r="E172" s="6" t="s">
        <v>581</v>
      </c>
      <c r="F172" s="6" t="s">
        <v>51</v>
      </c>
      <c r="G172" s="12" t="s">
        <v>582</v>
      </c>
    </row>
    <row r="173" spans="1:7" x14ac:dyDescent="0.25">
      <c r="A173" s="5" t="s">
        <v>421</v>
      </c>
      <c r="B173" s="6" t="s">
        <v>419</v>
      </c>
      <c r="C173" s="6" t="s">
        <v>583</v>
      </c>
      <c r="D173" s="6">
        <v>63561487</v>
      </c>
      <c r="E173" s="6" t="s">
        <v>584</v>
      </c>
      <c r="F173" s="6" t="s">
        <v>51</v>
      </c>
      <c r="G173" s="12" t="s">
        <v>243</v>
      </c>
    </row>
    <row r="174" spans="1:7" x14ac:dyDescent="0.25">
      <c r="A174" s="5" t="s">
        <v>421</v>
      </c>
      <c r="B174" s="6" t="s">
        <v>419</v>
      </c>
      <c r="C174" s="6" t="s">
        <v>233</v>
      </c>
      <c r="D174" s="6">
        <v>37541057</v>
      </c>
      <c r="E174" s="6" t="s">
        <v>234</v>
      </c>
      <c r="F174" s="6" t="s">
        <v>51</v>
      </c>
      <c r="G174" s="12" t="s">
        <v>235</v>
      </c>
    </row>
    <row r="175" spans="1:7" x14ac:dyDescent="0.25">
      <c r="A175" s="5" t="s">
        <v>421</v>
      </c>
      <c r="B175" s="6" t="s">
        <v>419</v>
      </c>
      <c r="C175" s="6" t="s">
        <v>585</v>
      </c>
      <c r="D175" s="6">
        <v>63343535</v>
      </c>
      <c r="E175" s="6" t="s">
        <v>586</v>
      </c>
      <c r="F175" s="6" t="s">
        <v>51</v>
      </c>
      <c r="G175" s="12" t="s">
        <v>146</v>
      </c>
    </row>
    <row r="176" spans="1:7" x14ac:dyDescent="0.25">
      <c r="A176" s="5" t="s">
        <v>421</v>
      </c>
      <c r="B176" s="6" t="s">
        <v>419</v>
      </c>
      <c r="C176" s="6" t="s">
        <v>222</v>
      </c>
      <c r="D176" s="6">
        <v>63542020</v>
      </c>
      <c r="E176" s="6" t="s">
        <v>223</v>
      </c>
      <c r="F176" s="6" t="s">
        <v>51</v>
      </c>
      <c r="G176" s="12" t="s">
        <v>224</v>
      </c>
    </row>
    <row r="177" spans="1:7" x14ac:dyDescent="0.25">
      <c r="A177" s="5" t="s">
        <v>421</v>
      </c>
      <c r="B177" s="6" t="s">
        <v>419</v>
      </c>
      <c r="C177" s="6" t="s">
        <v>587</v>
      </c>
      <c r="D177" s="6">
        <v>19235979</v>
      </c>
      <c r="E177" s="6" t="s">
        <v>588</v>
      </c>
      <c r="F177" s="6" t="s">
        <v>51</v>
      </c>
      <c r="G177" s="12" t="s">
        <v>227</v>
      </c>
    </row>
    <row r="178" spans="1:7" x14ac:dyDescent="0.25">
      <c r="A178" s="5" t="s">
        <v>421</v>
      </c>
      <c r="B178" s="6" t="s">
        <v>419</v>
      </c>
      <c r="C178" s="6" t="s">
        <v>230</v>
      </c>
      <c r="D178" s="6">
        <v>63343163</v>
      </c>
      <c r="E178" s="6" t="s">
        <v>231</v>
      </c>
      <c r="F178" s="6" t="s">
        <v>51</v>
      </c>
      <c r="G178" s="12" t="s">
        <v>232</v>
      </c>
    </row>
    <row r="179" spans="1:7" x14ac:dyDescent="0.25">
      <c r="A179" s="5" t="s">
        <v>421</v>
      </c>
      <c r="B179" s="6" t="s">
        <v>419</v>
      </c>
      <c r="C179" s="6" t="s">
        <v>215</v>
      </c>
      <c r="D179" s="6">
        <v>28495653</v>
      </c>
      <c r="E179" s="6" t="s">
        <v>216</v>
      </c>
      <c r="F179" s="6" t="s">
        <v>51</v>
      </c>
      <c r="G179" s="12" t="s">
        <v>146</v>
      </c>
    </row>
    <row r="180" spans="1:7" x14ac:dyDescent="0.25">
      <c r="A180" s="5" t="s">
        <v>421</v>
      </c>
      <c r="B180" s="6" t="s">
        <v>419</v>
      </c>
      <c r="C180" s="6" t="s">
        <v>589</v>
      </c>
      <c r="D180" s="6">
        <v>33365470</v>
      </c>
      <c r="E180" s="6" t="s">
        <v>590</v>
      </c>
      <c r="F180" s="6" t="s">
        <v>51</v>
      </c>
      <c r="G180" s="47" t="s">
        <v>780</v>
      </c>
    </row>
    <row r="181" spans="1:7" x14ac:dyDescent="0.25">
      <c r="A181" s="5" t="s">
        <v>421</v>
      </c>
      <c r="B181" s="6" t="s">
        <v>419</v>
      </c>
      <c r="C181" s="6" t="s">
        <v>241</v>
      </c>
      <c r="D181" s="6">
        <v>63341847</v>
      </c>
      <c r="E181" s="6" t="s">
        <v>242</v>
      </c>
      <c r="F181" s="6" t="s">
        <v>51</v>
      </c>
      <c r="G181" s="12" t="s">
        <v>243</v>
      </c>
    </row>
    <row r="182" spans="1:7" x14ac:dyDescent="0.25">
      <c r="A182" s="5" t="s">
        <v>421</v>
      </c>
      <c r="B182" s="6" t="s">
        <v>419</v>
      </c>
      <c r="C182" s="6" t="s">
        <v>591</v>
      </c>
      <c r="D182" s="9">
        <v>91478181</v>
      </c>
      <c r="E182" s="6" t="s">
        <v>592</v>
      </c>
      <c r="F182" s="6" t="s">
        <v>51</v>
      </c>
      <c r="G182" s="12" t="s">
        <v>593</v>
      </c>
    </row>
    <row r="183" spans="1:7" x14ac:dyDescent="0.25">
      <c r="A183" s="5" t="s">
        <v>421</v>
      </c>
      <c r="B183" s="6" t="s">
        <v>419</v>
      </c>
      <c r="C183" s="6" t="s">
        <v>594</v>
      </c>
      <c r="D183" s="6">
        <v>16719067</v>
      </c>
      <c r="E183" s="6" t="s">
        <v>595</v>
      </c>
      <c r="F183" s="6" t="s">
        <v>51</v>
      </c>
      <c r="G183" s="47" t="s">
        <v>775</v>
      </c>
    </row>
    <row r="184" spans="1:7" x14ac:dyDescent="0.25">
      <c r="A184" s="5" t="s">
        <v>421</v>
      </c>
      <c r="B184" s="6" t="s">
        <v>419</v>
      </c>
      <c r="C184" s="6" t="s">
        <v>596</v>
      </c>
      <c r="D184" s="6">
        <v>1098733237</v>
      </c>
      <c r="E184" s="6" t="s">
        <v>597</v>
      </c>
      <c r="F184" s="6" t="s">
        <v>51</v>
      </c>
      <c r="G184" s="12" t="s">
        <v>97</v>
      </c>
    </row>
    <row r="185" spans="1:7" x14ac:dyDescent="0.25">
      <c r="A185" s="5" t="s">
        <v>421</v>
      </c>
      <c r="B185" s="6" t="s">
        <v>419</v>
      </c>
      <c r="C185" s="6" t="s">
        <v>598</v>
      </c>
      <c r="D185" s="6">
        <v>63320400</v>
      </c>
      <c r="E185" s="6" t="s">
        <v>599</v>
      </c>
      <c r="F185" s="6" t="s">
        <v>51</v>
      </c>
      <c r="G185" s="12" t="s">
        <v>224</v>
      </c>
    </row>
    <row r="186" spans="1:7" x14ac:dyDescent="0.25">
      <c r="A186" s="5" t="s">
        <v>421</v>
      </c>
      <c r="B186" s="6" t="s">
        <v>419</v>
      </c>
      <c r="C186" s="6" t="s">
        <v>210</v>
      </c>
      <c r="D186" s="6">
        <v>60265837</v>
      </c>
      <c r="E186" s="6" t="s">
        <v>211</v>
      </c>
      <c r="F186" s="6" t="s">
        <v>51</v>
      </c>
      <c r="G186" s="12" t="s">
        <v>212</v>
      </c>
    </row>
    <row r="187" spans="1:7" x14ac:dyDescent="0.25">
      <c r="A187" s="5" t="s">
        <v>421</v>
      </c>
      <c r="B187" s="6" t="s">
        <v>419</v>
      </c>
      <c r="C187" s="6" t="s">
        <v>364</v>
      </c>
      <c r="D187" s="6">
        <v>37616102</v>
      </c>
      <c r="E187" s="6" t="s">
        <v>365</v>
      </c>
      <c r="F187" s="6" t="s">
        <v>51</v>
      </c>
      <c r="G187" s="12" t="s">
        <v>44</v>
      </c>
    </row>
    <row r="188" spans="1:7" x14ac:dyDescent="0.25">
      <c r="A188" s="5" t="s">
        <v>428</v>
      </c>
      <c r="B188" s="6" t="s">
        <v>419</v>
      </c>
      <c r="C188" s="6" t="s">
        <v>600</v>
      </c>
      <c r="D188" s="6">
        <v>37945055</v>
      </c>
      <c r="E188" s="6" t="s">
        <v>601</v>
      </c>
      <c r="F188" s="6" t="s">
        <v>51</v>
      </c>
      <c r="G188" s="12" t="s">
        <v>303</v>
      </c>
    </row>
    <row r="189" spans="1:7" x14ac:dyDescent="0.25">
      <c r="A189" s="5" t="s">
        <v>428</v>
      </c>
      <c r="B189" s="6" t="s">
        <v>419</v>
      </c>
      <c r="C189" s="6" t="s">
        <v>602</v>
      </c>
      <c r="D189" s="6">
        <v>463839777</v>
      </c>
      <c r="E189" s="6" t="s">
        <v>603</v>
      </c>
      <c r="F189" s="6" t="s">
        <v>51</v>
      </c>
      <c r="G189" s="12" t="s">
        <v>303</v>
      </c>
    </row>
    <row r="190" spans="1:7" x14ac:dyDescent="0.25">
      <c r="A190" s="5" t="s">
        <v>428</v>
      </c>
      <c r="B190" s="6" t="s">
        <v>419</v>
      </c>
      <c r="C190" s="6" t="s">
        <v>604</v>
      </c>
      <c r="D190" s="6">
        <v>77034652</v>
      </c>
      <c r="E190" s="6" t="s">
        <v>605</v>
      </c>
      <c r="F190" s="6" t="s">
        <v>51</v>
      </c>
      <c r="G190" s="12" t="s">
        <v>303</v>
      </c>
    </row>
    <row r="191" spans="1:7" x14ac:dyDescent="0.25">
      <c r="A191" s="5" t="s">
        <v>428</v>
      </c>
      <c r="B191" s="6" t="s">
        <v>419</v>
      </c>
      <c r="C191" s="6" t="s">
        <v>606</v>
      </c>
      <c r="D191" s="6">
        <v>28495980</v>
      </c>
      <c r="E191" s="6" t="s">
        <v>607</v>
      </c>
      <c r="F191" s="6" t="s">
        <v>169</v>
      </c>
      <c r="G191" s="12" t="s">
        <v>41</v>
      </c>
    </row>
    <row r="192" spans="1:7" x14ac:dyDescent="0.25">
      <c r="A192" s="5" t="s">
        <v>428</v>
      </c>
      <c r="B192" s="6" t="s">
        <v>419</v>
      </c>
      <c r="C192" s="6" t="s">
        <v>608</v>
      </c>
      <c r="D192" s="6">
        <v>1100962489</v>
      </c>
      <c r="E192" s="6" t="s">
        <v>609</v>
      </c>
      <c r="F192" s="6" t="s">
        <v>169</v>
      </c>
      <c r="G192" s="12" t="s">
        <v>201</v>
      </c>
    </row>
    <row r="193" spans="1:7" x14ac:dyDescent="0.25">
      <c r="A193" s="5" t="s">
        <v>428</v>
      </c>
      <c r="B193" s="6" t="s">
        <v>419</v>
      </c>
      <c r="C193" s="6" t="s">
        <v>610</v>
      </c>
      <c r="D193" s="6">
        <v>1065894901</v>
      </c>
      <c r="E193" s="6" t="s">
        <v>611</v>
      </c>
      <c r="F193" s="6" t="s">
        <v>169</v>
      </c>
      <c r="G193" s="12" t="s">
        <v>163</v>
      </c>
    </row>
    <row r="194" spans="1:7" x14ac:dyDescent="0.25">
      <c r="A194" s="5" t="s">
        <v>428</v>
      </c>
      <c r="B194" s="6" t="s">
        <v>419</v>
      </c>
      <c r="C194" s="6" t="s">
        <v>612</v>
      </c>
      <c r="D194" s="6">
        <v>80117197</v>
      </c>
      <c r="E194" s="6" t="s">
        <v>613</v>
      </c>
      <c r="F194" s="6" t="s">
        <v>169</v>
      </c>
      <c r="G194" s="12" t="s">
        <v>163</v>
      </c>
    </row>
    <row r="195" spans="1:7" x14ac:dyDescent="0.25">
      <c r="A195" s="5" t="s">
        <v>428</v>
      </c>
      <c r="B195" s="6" t="s">
        <v>419</v>
      </c>
      <c r="C195" s="6" t="s">
        <v>614</v>
      </c>
      <c r="D195" s="6">
        <v>63488060</v>
      </c>
      <c r="E195" s="6" t="s">
        <v>615</v>
      </c>
      <c r="F195" s="6" t="s">
        <v>169</v>
      </c>
      <c r="G195" s="12" t="s">
        <v>163</v>
      </c>
    </row>
    <row r="196" spans="1:7" x14ac:dyDescent="0.25">
      <c r="A196" s="5" t="s">
        <v>428</v>
      </c>
      <c r="B196" s="6" t="s">
        <v>419</v>
      </c>
      <c r="C196" s="6" t="s">
        <v>346</v>
      </c>
      <c r="D196" s="6">
        <v>37750508</v>
      </c>
      <c r="E196" s="6" t="s">
        <v>347</v>
      </c>
      <c r="F196" s="6" t="s">
        <v>169</v>
      </c>
      <c r="G196" s="12" t="s">
        <v>163</v>
      </c>
    </row>
    <row r="197" spans="1:7" x14ac:dyDescent="0.25">
      <c r="A197" s="5" t="s">
        <v>428</v>
      </c>
      <c r="B197" s="6" t="s">
        <v>419</v>
      </c>
      <c r="C197" s="6" t="s">
        <v>616</v>
      </c>
      <c r="D197" s="6">
        <v>1095926236</v>
      </c>
      <c r="E197" s="6" t="s">
        <v>617</v>
      </c>
      <c r="F197" s="6" t="s">
        <v>169</v>
      </c>
      <c r="G197" s="12" t="s">
        <v>163</v>
      </c>
    </row>
    <row r="198" spans="1:7" x14ac:dyDescent="0.25">
      <c r="A198" s="5" t="s">
        <v>428</v>
      </c>
      <c r="B198" s="6" t="s">
        <v>419</v>
      </c>
      <c r="C198" s="6" t="s">
        <v>618</v>
      </c>
      <c r="D198" s="6">
        <v>63351760</v>
      </c>
      <c r="E198" s="6" t="s">
        <v>619</v>
      </c>
      <c r="F198" s="6" t="s">
        <v>169</v>
      </c>
      <c r="G198" s="12" t="s">
        <v>163</v>
      </c>
    </row>
    <row r="199" spans="1:7" x14ac:dyDescent="0.25">
      <c r="A199" s="5" t="s">
        <v>428</v>
      </c>
      <c r="B199" s="6" t="s">
        <v>419</v>
      </c>
      <c r="C199" s="6" t="s">
        <v>620</v>
      </c>
      <c r="D199" s="6">
        <v>63335276</v>
      </c>
      <c r="E199" s="6" t="s">
        <v>621</v>
      </c>
      <c r="F199" s="6" t="s">
        <v>169</v>
      </c>
      <c r="G199" s="12" t="s">
        <v>163</v>
      </c>
    </row>
    <row r="200" spans="1:7" x14ac:dyDescent="0.25">
      <c r="A200" s="5" t="s">
        <v>428</v>
      </c>
      <c r="B200" s="6" t="s">
        <v>419</v>
      </c>
      <c r="C200" s="6" t="s">
        <v>622</v>
      </c>
      <c r="D200" s="6">
        <v>63348752</v>
      </c>
      <c r="E200" s="6" t="s">
        <v>623</v>
      </c>
      <c r="F200" s="6" t="s">
        <v>169</v>
      </c>
      <c r="G200" s="12" t="s">
        <v>163</v>
      </c>
    </row>
    <row r="201" spans="1:7" x14ac:dyDescent="0.25">
      <c r="A201" s="5" t="s">
        <v>428</v>
      </c>
      <c r="B201" s="6" t="s">
        <v>419</v>
      </c>
      <c r="C201" s="6" t="s">
        <v>624</v>
      </c>
      <c r="D201" s="6">
        <v>63439622</v>
      </c>
      <c r="E201" s="6" t="s">
        <v>625</v>
      </c>
      <c r="F201" s="6" t="s">
        <v>169</v>
      </c>
      <c r="G201" s="12" t="s">
        <v>163</v>
      </c>
    </row>
    <row r="202" spans="1:7" x14ac:dyDescent="0.25">
      <c r="A202" s="5" t="s">
        <v>428</v>
      </c>
      <c r="B202" s="6" t="s">
        <v>419</v>
      </c>
      <c r="C202" s="6" t="s">
        <v>626</v>
      </c>
      <c r="D202" s="6">
        <v>1095935336</v>
      </c>
      <c r="E202" s="6" t="s">
        <v>627</v>
      </c>
      <c r="F202" s="6" t="s">
        <v>169</v>
      </c>
      <c r="G202" s="12" t="s">
        <v>163</v>
      </c>
    </row>
    <row r="203" spans="1:7" x14ac:dyDescent="0.25">
      <c r="A203" s="5" t="s">
        <v>428</v>
      </c>
      <c r="B203" s="6" t="s">
        <v>419</v>
      </c>
      <c r="C203" s="6" t="s">
        <v>628</v>
      </c>
      <c r="D203" s="6">
        <v>79443316</v>
      </c>
      <c r="E203" s="6" t="s">
        <v>629</v>
      </c>
      <c r="F203" s="6" t="s">
        <v>169</v>
      </c>
      <c r="G203" s="12" t="s">
        <v>224</v>
      </c>
    </row>
    <row r="204" spans="1:7" x14ac:dyDescent="0.25">
      <c r="A204" s="5" t="s">
        <v>428</v>
      </c>
      <c r="B204" s="6" t="s">
        <v>419</v>
      </c>
      <c r="C204" s="6" t="s">
        <v>630</v>
      </c>
      <c r="D204" s="6">
        <v>37559268</v>
      </c>
      <c r="E204" s="6" t="s">
        <v>631</v>
      </c>
      <c r="F204" s="6" t="s">
        <v>169</v>
      </c>
      <c r="G204" s="12" t="s">
        <v>107</v>
      </c>
    </row>
    <row r="205" spans="1:7" x14ac:dyDescent="0.25">
      <c r="A205" s="5" t="s">
        <v>428</v>
      </c>
      <c r="B205" s="6" t="s">
        <v>419</v>
      </c>
      <c r="C205" s="6" t="s">
        <v>632</v>
      </c>
      <c r="D205" s="6">
        <v>63322753</v>
      </c>
      <c r="E205" s="6" t="s">
        <v>633</v>
      </c>
      <c r="F205" s="6" t="s">
        <v>169</v>
      </c>
      <c r="G205" s="12" t="s">
        <v>146</v>
      </c>
    </row>
    <row r="206" spans="1:7" x14ac:dyDescent="0.25">
      <c r="A206" s="5" t="s">
        <v>428</v>
      </c>
      <c r="B206" s="6" t="s">
        <v>419</v>
      </c>
      <c r="C206" s="6" t="s">
        <v>634</v>
      </c>
      <c r="D206" s="6">
        <v>88277952</v>
      </c>
      <c r="E206" s="6" t="s">
        <v>635</v>
      </c>
      <c r="F206" s="6" t="s">
        <v>169</v>
      </c>
      <c r="G206" s="12" t="e">
        <v>#N/A</v>
      </c>
    </row>
    <row r="207" spans="1:7" x14ac:dyDescent="0.25">
      <c r="A207" s="5" t="s">
        <v>428</v>
      </c>
      <c r="B207" s="6" t="s">
        <v>419</v>
      </c>
      <c r="C207" s="6" t="s">
        <v>636</v>
      </c>
      <c r="D207" s="6">
        <v>1097609756</v>
      </c>
      <c r="E207" s="6" t="s">
        <v>637</v>
      </c>
      <c r="F207" s="6" t="s">
        <v>169</v>
      </c>
      <c r="G207" s="47" t="s">
        <v>704</v>
      </c>
    </row>
    <row r="208" spans="1:7" x14ac:dyDescent="0.25">
      <c r="A208" s="5" t="s">
        <v>428</v>
      </c>
      <c r="B208" s="6" t="s">
        <v>419</v>
      </c>
      <c r="C208" s="6" t="s">
        <v>638</v>
      </c>
      <c r="D208" s="6">
        <v>63298388</v>
      </c>
      <c r="E208" s="6" t="s">
        <v>639</v>
      </c>
      <c r="F208" s="6" t="s">
        <v>169</v>
      </c>
      <c r="G208" s="12" t="s">
        <v>107</v>
      </c>
    </row>
    <row r="209" spans="1:7" x14ac:dyDescent="0.25">
      <c r="A209" s="5" t="s">
        <v>428</v>
      </c>
      <c r="B209" s="6" t="s">
        <v>419</v>
      </c>
      <c r="C209" s="6" t="s">
        <v>640</v>
      </c>
      <c r="D209" s="6">
        <v>37557845</v>
      </c>
      <c r="E209" s="6" t="s">
        <v>641</v>
      </c>
      <c r="F209" s="6" t="s">
        <v>169</v>
      </c>
      <c r="G209" s="12" t="s">
        <v>243</v>
      </c>
    </row>
    <row r="210" spans="1:7" x14ac:dyDescent="0.25">
      <c r="A210" s="5" t="s">
        <v>428</v>
      </c>
      <c r="B210" s="6" t="s">
        <v>419</v>
      </c>
      <c r="C210" s="6" t="s">
        <v>642</v>
      </c>
      <c r="D210" s="6">
        <v>1098782906</v>
      </c>
      <c r="E210" s="6" t="s">
        <v>643</v>
      </c>
      <c r="F210" s="6" t="s">
        <v>169</v>
      </c>
      <c r="G210" s="12" t="e">
        <v>#N/A</v>
      </c>
    </row>
    <row r="211" spans="1:7" x14ac:dyDescent="0.25">
      <c r="A211" s="5" t="s">
        <v>428</v>
      </c>
      <c r="B211" s="6" t="s">
        <v>419</v>
      </c>
      <c r="C211" s="6" t="s">
        <v>350</v>
      </c>
      <c r="D211" s="6">
        <v>91530677</v>
      </c>
      <c r="E211" s="6" t="s">
        <v>351</v>
      </c>
      <c r="F211" s="6" t="s">
        <v>169</v>
      </c>
      <c r="G211" s="12" t="s">
        <v>275</v>
      </c>
    </row>
    <row r="212" spans="1:7" x14ac:dyDescent="0.25">
      <c r="A212" s="5" t="s">
        <v>428</v>
      </c>
      <c r="B212" s="6" t="s">
        <v>419</v>
      </c>
      <c r="C212" s="6" t="s">
        <v>342</v>
      </c>
      <c r="D212" s="6">
        <v>91296994</v>
      </c>
      <c r="E212" s="6" t="s">
        <v>343</v>
      </c>
      <c r="F212" s="6" t="s">
        <v>169</v>
      </c>
      <c r="G212" s="12" t="s">
        <v>243</v>
      </c>
    </row>
    <row r="213" spans="1:7" x14ac:dyDescent="0.25">
      <c r="A213" s="5" t="s">
        <v>428</v>
      </c>
      <c r="B213" s="6" t="s">
        <v>419</v>
      </c>
      <c r="C213" s="6" t="s">
        <v>644</v>
      </c>
      <c r="D213" s="6">
        <v>91517783</v>
      </c>
      <c r="E213" s="6" t="s">
        <v>645</v>
      </c>
      <c r="F213" s="6" t="s">
        <v>169</v>
      </c>
      <c r="G213" s="12" t="s">
        <v>13</v>
      </c>
    </row>
    <row r="214" spans="1:7" x14ac:dyDescent="0.25">
      <c r="A214" s="5" t="s">
        <v>428</v>
      </c>
      <c r="B214" s="6" t="s">
        <v>419</v>
      </c>
      <c r="C214" s="6" t="s">
        <v>646</v>
      </c>
      <c r="D214" s="6">
        <v>1098626653</v>
      </c>
      <c r="E214" s="6" t="s">
        <v>647</v>
      </c>
      <c r="F214" s="6" t="s">
        <v>169</v>
      </c>
      <c r="G214" s="12" t="s">
        <v>22</v>
      </c>
    </row>
    <row r="215" spans="1:7" x14ac:dyDescent="0.25">
      <c r="A215" s="5" t="s">
        <v>428</v>
      </c>
      <c r="B215" s="6" t="s">
        <v>419</v>
      </c>
      <c r="C215" s="6" t="s">
        <v>648</v>
      </c>
      <c r="D215" s="6">
        <v>369614</v>
      </c>
      <c r="E215" s="6" t="s">
        <v>649</v>
      </c>
      <c r="F215" s="6" t="s">
        <v>169</v>
      </c>
      <c r="G215" s="12" t="s">
        <v>131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5"/>
  <sheetViews>
    <sheetView showGridLines="0" workbookViewId="0">
      <selection activeCell="H3" sqref="H3"/>
    </sheetView>
  </sheetViews>
  <sheetFormatPr baseColWidth="10" defaultRowHeight="15" x14ac:dyDescent="0.25"/>
  <cols>
    <col min="1" max="1" width="16.85546875" style="1" customWidth="1"/>
    <col min="2" max="2" width="12.28515625" style="1" customWidth="1"/>
    <col min="3" max="3" width="47.85546875" style="1" customWidth="1"/>
    <col min="4" max="4" width="11.28515625" style="1" customWidth="1"/>
    <col min="5" max="5" width="35.28515625" style="1" customWidth="1"/>
    <col min="6" max="6" width="13.5703125" style="1" customWidth="1"/>
    <col min="7" max="7" width="44.85546875" style="1" customWidth="1"/>
    <col min="8" max="8" width="7.140625" style="1" customWidth="1"/>
    <col min="9" max="16384" width="11.42578125" style="1"/>
  </cols>
  <sheetData>
    <row r="1" spans="1:8" x14ac:dyDescent="0.25">
      <c r="A1" s="1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417</v>
      </c>
      <c r="H1" s="4" t="s">
        <v>7</v>
      </c>
    </row>
    <row r="2" spans="1:8" x14ac:dyDescent="0.25">
      <c r="A2" s="14" t="s">
        <v>650</v>
      </c>
      <c r="B2" s="12" t="s">
        <v>651</v>
      </c>
      <c r="C2" s="12" t="s">
        <v>457</v>
      </c>
      <c r="D2" s="12">
        <v>1099206387</v>
      </c>
      <c r="E2" s="12" t="s">
        <v>458</v>
      </c>
      <c r="F2" s="12" t="s">
        <v>84</v>
      </c>
      <c r="G2" s="12" t="s">
        <v>303</v>
      </c>
      <c r="H2" s="8">
        <f>COUNTBLANK(J2:J35)</f>
        <v>34</v>
      </c>
    </row>
    <row r="3" spans="1:8" x14ac:dyDescent="0.25">
      <c r="A3" s="14" t="s">
        <v>652</v>
      </c>
      <c r="B3" s="12" t="s">
        <v>651</v>
      </c>
      <c r="C3" s="12" t="s">
        <v>307</v>
      </c>
      <c r="D3" s="12">
        <v>63297766</v>
      </c>
      <c r="E3" s="12" t="s">
        <v>308</v>
      </c>
      <c r="F3" s="12" t="s">
        <v>84</v>
      </c>
      <c r="G3" s="12" t="s">
        <v>309</v>
      </c>
    </row>
    <row r="4" spans="1:8" x14ac:dyDescent="0.25">
      <c r="A4" s="14" t="s">
        <v>652</v>
      </c>
      <c r="B4" s="12" t="s">
        <v>651</v>
      </c>
      <c r="C4" s="12" t="s">
        <v>653</v>
      </c>
      <c r="D4" s="12">
        <v>63304608</v>
      </c>
      <c r="E4" s="12" t="s">
        <v>654</v>
      </c>
      <c r="F4" s="12" t="s">
        <v>84</v>
      </c>
      <c r="G4" s="12" t="s">
        <v>303</v>
      </c>
    </row>
    <row r="5" spans="1:8" x14ac:dyDescent="0.25">
      <c r="A5" s="14" t="s">
        <v>655</v>
      </c>
      <c r="B5" s="12" t="s">
        <v>651</v>
      </c>
      <c r="C5" s="12" t="s">
        <v>207</v>
      </c>
      <c r="D5" s="12">
        <v>63507756</v>
      </c>
      <c r="E5" s="12" t="s">
        <v>208</v>
      </c>
      <c r="F5" s="12" t="s">
        <v>492</v>
      </c>
      <c r="G5" s="12" t="s">
        <v>52</v>
      </c>
    </row>
    <row r="6" spans="1:8" x14ac:dyDescent="0.25">
      <c r="A6" s="14" t="s">
        <v>655</v>
      </c>
      <c r="B6" s="12" t="s">
        <v>651</v>
      </c>
      <c r="C6" s="12" t="s">
        <v>14</v>
      </c>
      <c r="D6" s="12">
        <v>91477038</v>
      </c>
      <c r="E6" s="12" t="s">
        <v>15</v>
      </c>
      <c r="F6" s="12" t="s">
        <v>84</v>
      </c>
      <c r="G6" s="12" t="s">
        <v>16</v>
      </c>
    </row>
    <row r="7" spans="1:8" x14ac:dyDescent="0.25">
      <c r="A7" s="14" t="s">
        <v>655</v>
      </c>
      <c r="B7" s="12" t="s">
        <v>651</v>
      </c>
      <c r="C7" s="12" t="s">
        <v>118</v>
      </c>
      <c r="D7" s="12">
        <v>37728536</v>
      </c>
      <c r="E7" s="12" t="s">
        <v>119</v>
      </c>
      <c r="F7" s="12" t="s">
        <v>84</v>
      </c>
      <c r="G7" s="12" t="s">
        <v>63</v>
      </c>
    </row>
    <row r="8" spans="1:8" x14ac:dyDescent="0.25">
      <c r="A8" s="14" t="s">
        <v>655</v>
      </c>
      <c r="B8" s="12" t="s">
        <v>651</v>
      </c>
      <c r="C8" s="12" t="s">
        <v>82</v>
      </c>
      <c r="D8" s="12">
        <v>63278004</v>
      </c>
      <c r="E8" s="12" t="s">
        <v>83</v>
      </c>
      <c r="F8" s="12" t="s">
        <v>84</v>
      </c>
      <c r="G8" s="12" t="s">
        <v>16</v>
      </c>
    </row>
    <row r="9" spans="1:8" x14ac:dyDescent="0.25">
      <c r="A9" s="14" t="s">
        <v>655</v>
      </c>
      <c r="B9" s="12" t="s">
        <v>651</v>
      </c>
      <c r="C9" s="12" t="s">
        <v>42</v>
      </c>
      <c r="D9" s="12">
        <v>63561950</v>
      </c>
      <c r="E9" s="12" t="s">
        <v>43</v>
      </c>
      <c r="F9" s="12" t="s">
        <v>84</v>
      </c>
      <c r="G9" s="12" t="s">
        <v>44</v>
      </c>
    </row>
    <row r="10" spans="1:8" x14ac:dyDescent="0.25">
      <c r="A10" s="14" t="s">
        <v>655</v>
      </c>
      <c r="B10" s="12" t="s">
        <v>651</v>
      </c>
      <c r="C10" s="12" t="s">
        <v>409</v>
      </c>
      <c r="D10" s="12">
        <v>37748726</v>
      </c>
      <c r="E10" s="12" t="s">
        <v>410</v>
      </c>
      <c r="F10" s="12" t="s">
        <v>84</v>
      </c>
      <c r="G10" s="12" t="s">
        <v>41</v>
      </c>
    </row>
    <row r="11" spans="1:8" x14ac:dyDescent="0.25">
      <c r="A11" s="14" t="s">
        <v>655</v>
      </c>
      <c r="B11" s="12" t="s">
        <v>651</v>
      </c>
      <c r="C11" s="12" t="s">
        <v>39</v>
      </c>
      <c r="D11" s="12">
        <v>46678752</v>
      </c>
      <c r="E11" s="12" t="s">
        <v>40</v>
      </c>
      <c r="F11" s="12" t="s">
        <v>84</v>
      </c>
      <c r="G11" s="12" t="s">
        <v>41</v>
      </c>
    </row>
    <row r="12" spans="1:8" x14ac:dyDescent="0.25">
      <c r="A12" s="14" t="s">
        <v>655</v>
      </c>
      <c r="B12" s="12" t="s">
        <v>651</v>
      </c>
      <c r="C12" s="12" t="s">
        <v>49</v>
      </c>
      <c r="D12" s="12">
        <v>91209985</v>
      </c>
      <c r="E12" s="12" t="s">
        <v>50</v>
      </c>
      <c r="F12" s="12" t="s">
        <v>84</v>
      </c>
      <c r="G12" s="12" t="s">
        <v>52</v>
      </c>
    </row>
    <row r="13" spans="1:8" x14ac:dyDescent="0.25">
      <c r="A13" s="14" t="s">
        <v>655</v>
      </c>
      <c r="B13" s="12" t="s">
        <v>651</v>
      </c>
      <c r="C13" s="12" t="s">
        <v>88</v>
      </c>
      <c r="D13" s="12">
        <v>63557027</v>
      </c>
      <c r="E13" s="12" t="s">
        <v>89</v>
      </c>
      <c r="F13" s="12" t="s">
        <v>492</v>
      </c>
      <c r="G13" s="12" t="s">
        <v>52</v>
      </c>
    </row>
    <row r="14" spans="1:8" x14ac:dyDescent="0.25">
      <c r="A14" s="14" t="s">
        <v>655</v>
      </c>
      <c r="B14" s="12" t="s">
        <v>651</v>
      </c>
      <c r="C14" s="12" t="s">
        <v>57</v>
      </c>
      <c r="D14" s="12">
        <v>63516623</v>
      </c>
      <c r="E14" s="12" t="s">
        <v>58</v>
      </c>
      <c r="F14" s="12" t="s">
        <v>59</v>
      </c>
      <c r="G14" s="12" t="s">
        <v>60</v>
      </c>
    </row>
    <row r="15" spans="1:8" x14ac:dyDescent="0.25">
      <c r="A15" s="14" t="s">
        <v>656</v>
      </c>
      <c r="B15" s="12" t="s">
        <v>651</v>
      </c>
      <c r="C15" s="12" t="s">
        <v>164</v>
      </c>
      <c r="D15" s="12">
        <v>37720350</v>
      </c>
      <c r="E15" s="12" t="s">
        <v>165</v>
      </c>
      <c r="F15" s="12" t="s">
        <v>84</v>
      </c>
      <c r="G15" s="12" t="s">
        <v>166</v>
      </c>
    </row>
    <row r="16" spans="1:8" x14ac:dyDescent="0.25">
      <c r="A16" s="14" t="s">
        <v>655</v>
      </c>
      <c r="B16" s="12" t="s">
        <v>651</v>
      </c>
      <c r="C16" s="12" t="s">
        <v>120</v>
      </c>
      <c r="D16" s="12">
        <v>63362561</v>
      </c>
      <c r="E16" s="12" t="s">
        <v>121</v>
      </c>
      <c r="F16" s="12" t="s">
        <v>84</v>
      </c>
      <c r="G16" s="12" t="s">
        <v>122</v>
      </c>
    </row>
    <row r="17" spans="1:7" x14ac:dyDescent="0.25">
      <c r="A17" s="14" t="s">
        <v>655</v>
      </c>
      <c r="B17" s="12" t="s">
        <v>651</v>
      </c>
      <c r="C17" s="12" t="s">
        <v>153</v>
      </c>
      <c r="D17" s="12">
        <v>1096954657</v>
      </c>
      <c r="E17" s="12" t="s">
        <v>154</v>
      </c>
      <c r="F17" s="12" t="s">
        <v>84</v>
      </c>
      <c r="G17" s="12" t="s">
        <v>97</v>
      </c>
    </row>
    <row r="18" spans="1:7" x14ac:dyDescent="0.25">
      <c r="A18" s="14" t="s">
        <v>655</v>
      </c>
      <c r="B18" s="12" t="s">
        <v>651</v>
      </c>
      <c r="C18" s="12" t="s">
        <v>105</v>
      </c>
      <c r="D18" s="12">
        <v>63512312</v>
      </c>
      <c r="E18" s="12" t="s">
        <v>106</v>
      </c>
      <c r="F18" s="12" t="s">
        <v>84</v>
      </c>
      <c r="G18" s="12" t="s">
        <v>107</v>
      </c>
    </row>
    <row r="19" spans="1:7" x14ac:dyDescent="0.25">
      <c r="A19" s="14" t="s">
        <v>655</v>
      </c>
      <c r="B19" s="12" t="s">
        <v>651</v>
      </c>
      <c r="C19" s="12" t="s">
        <v>155</v>
      </c>
      <c r="D19" s="12">
        <v>1232889940</v>
      </c>
      <c r="E19" s="12" t="s">
        <v>156</v>
      </c>
      <c r="F19" s="12" t="s">
        <v>84</v>
      </c>
      <c r="G19" s="12" t="s">
        <v>157</v>
      </c>
    </row>
    <row r="20" spans="1:7" x14ac:dyDescent="0.25">
      <c r="A20" s="14" t="s">
        <v>656</v>
      </c>
      <c r="B20" s="12" t="s">
        <v>651</v>
      </c>
      <c r="C20" s="12" t="s">
        <v>171</v>
      </c>
      <c r="D20" s="12">
        <v>37747424</v>
      </c>
      <c r="E20" s="12" t="s">
        <v>172</v>
      </c>
      <c r="F20" s="12" t="s">
        <v>84</v>
      </c>
      <c r="G20" s="12" t="s">
        <v>41</v>
      </c>
    </row>
    <row r="21" spans="1:7" x14ac:dyDescent="0.25">
      <c r="A21" s="14" t="s">
        <v>656</v>
      </c>
      <c r="B21" s="12" t="s">
        <v>651</v>
      </c>
      <c r="C21" s="12" t="s">
        <v>424</v>
      </c>
      <c r="D21" s="12">
        <v>37754136</v>
      </c>
      <c r="E21" s="12" t="s">
        <v>425</v>
      </c>
      <c r="F21" s="12" t="s">
        <v>84</v>
      </c>
      <c r="G21" s="12" t="s">
        <v>201</v>
      </c>
    </row>
    <row r="22" spans="1:7" x14ac:dyDescent="0.25">
      <c r="A22" s="14" t="s">
        <v>656</v>
      </c>
      <c r="B22" s="12" t="s">
        <v>651</v>
      </c>
      <c r="C22" s="12" t="s">
        <v>552</v>
      </c>
      <c r="D22" s="12">
        <v>37618511</v>
      </c>
      <c r="E22" s="12" t="s">
        <v>553</v>
      </c>
      <c r="F22" s="12" t="s">
        <v>84</v>
      </c>
      <c r="G22" s="12" t="s">
        <v>22</v>
      </c>
    </row>
    <row r="23" spans="1:7" x14ac:dyDescent="0.25">
      <c r="A23" s="14" t="s">
        <v>656</v>
      </c>
      <c r="B23" s="12" t="s">
        <v>651</v>
      </c>
      <c r="C23" s="12" t="s">
        <v>247</v>
      </c>
      <c r="D23" s="12">
        <v>91477443</v>
      </c>
      <c r="E23" s="12" t="s">
        <v>248</v>
      </c>
      <c r="F23" s="12" t="s">
        <v>84</v>
      </c>
      <c r="G23" s="12" t="s">
        <v>16</v>
      </c>
    </row>
    <row r="24" spans="1:7" x14ac:dyDescent="0.25">
      <c r="A24" s="14" t="s">
        <v>656</v>
      </c>
      <c r="B24" s="12" t="s">
        <v>651</v>
      </c>
      <c r="C24" s="12" t="s">
        <v>204</v>
      </c>
      <c r="D24" s="12">
        <v>1101694750</v>
      </c>
      <c r="E24" s="12" t="s">
        <v>205</v>
      </c>
      <c r="F24" s="12" t="s">
        <v>84</v>
      </c>
      <c r="G24" s="12" t="s">
        <v>206</v>
      </c>
    </row>
    <row r="25" spans="1:7" x14ac:dyDescent="0.25">
      <c r="A25" s="14" t="s">
        <v>656</v>
      </c>
      <c r="B25" s="12" t="s">
        <v>651</v>
      </c>
      <c r="C25" s="12" t="s">
        <v>236</v>
      </c>
      <c r="D25" s="12">
        <v>91270038</v>
      </c>
      <c r="E25" s="12" t="s">
        <v>237</v>
      </c>
      <c r="F25" s="12" t="s">
        <v>92</v>
      </c>
      <c r="G25" s="12" t="s">
        <v>16</v>
      </c>
    </row>
    <row r="26" spans="1:7" x14ac:dyDescent="0.25">
      <c r="A26" s="14" t="s">
        <v>656</v>
      </c>
      <c r="B26" s="12" t="s">
        <v>651</v>
      </c>
      <c r="C26" s="12" t="s">
        <v>161</v>
      </c>
      <c r="D26" s="12">
        <v>37747434</v>
      </c>
      <c r="E26" s="12" t="s">
        <v>162</v>
      </c>
      <c r="F26" s="12" t="s">
        <v>84</v>
      </c>
      <c r="G26" s="12" t="s">
        <v>163</v>
      </c>
    </row>
    <row r="27" spans="1:7" x14ac:dyDescent="0.25">
      <c r="A27" s="14" t="s">
        <v>650</v>
      </c>
      <c r="B27" s="12" t="s">
        <v>651</v>
      </c>
      <c r="C27" s="12" t="s">
        <v>346</v>
      </c>
      <c r="D27" s="12">
        <v>37750508</v>
      </c>
      <c r="E27" s="12" t="s">
        <v>347</v>
      </c>
      <c r="F27" s="12" t="s">
        <v>84</v>
      </c>
      <c r="G27" s="12" t="s">
        <v>163</v>
      </c>
    </row>
    <row r="28" spans="1:7" x14ac:dyDescent="0.25">
      <c r="A28" s="14" t="s">
        <v>650</v>
      </c>
      <c r="B28" s="12" t="s">
        <v>651</v>
      </c>
      <c r="C28" s="12" t="s">
        <v>612</v>
      </c>
      <c r="D28" s="12">
        <v>80117197</v>
      </c>
      <c r="E28" s="12" t="s">
        <v>613</v>
      </c>
      <c r="F28" s="12" t="s">
        <v>84</v>
      </c>
      <c r="G28" s="12" t="s">
        <v>163</v>
      </c>
    </row>
    <row r="29" spans="1:7" x14ac:dyDescent="0.25">
      <c r="A29" s="14" t="s">
        <v>650</v>
      </c>
      <c r="B29" s="12" t="s">
        <v>651</v>
      </c>
      <c r="C29" s="12" t="s">
        <v>352</v>
      </c>
      <c r="D29" s="12">
        <v>37548332</v>
      </c>
      <c r="E29" s="12" t="s">
        <v>353</v>
      </c>
      <c r="F29" s="12" t="s">
        <v>84</v>
      </c>
      <c r="G29" s="12" t="s">
        <v>354</v>
      </c>
    </row>
    <row r="30" spans="1:7" x14ac:dyDescent="0.25">
      <c r="A30" s="14" t="s">
        <v>652</v>
      </c>
      <c r="B30" s="12" t="s">
        <v>651</v>
      </c>
      <c r="C30" s="12" t="s">
        <v>299</v>
      </c>
      <c r="D30" s="12">
        <v>63496197</v>
      </c>
      <c r="E30" s="12" t="s">
        <v>300</v>
      </c>
      <c r="F30" s="12" t="s">
        <v>84</v>
      </c>
      <c r="G30" s="12" t="s">
        <v>41</v>
      </c>
    </row>
    <row r="31" spans="1:7" x14ac:dyDescent="0.25">
      <c r="A31" s="14" t="s">
        <v>650</v>
      </c>
      <c r="B31" s="12" t="s">
        <v>651</v>
      </c>
      <c r="C31" s="12" t="s">
        <v>336</v>
      </c>
      <c r="D31" s="12">
        <v>37712167</v>
      </c>
      <c r="E31" s="12" t="s">
        <v>337</v>
      </c>
      <c r="F31" s="12" t="s">
        <v>84</v>
      </c>
      <c r="G31" s="12" t="s">
        <v>224</v>
      </c>
    </row>
    <row r="32" spans="1:7" x14ac:dyDescent="0.25">
      <c r="A32" s="14" t="s">
        <v>652</v>
      </c>
      <c r="B32" s="12" t="s">
        <v>651</v>
      </c>
      <c r="C32" s="12" t="s">
        <v>262</v>
      </c>
      <c r="D32" s="12">
        <v>1098677372</v>
      </c>
      <c r="E32" s="12" t="s">
        <v>263</v>
      </c>
      <c r="F32" s="12" t="s">
        <v>84</v>
      </c>
      <c r="G32" s="12" t="s">
        <v>264</v>
      </c>
    </row>
    <row r="33" spans="1:7" x14ac:dyDescent="0.25">
      <c r="A33" s="14" t="s">
        <v>652</v>
      </c>
      <c r="B33" s="12" t="s">
        <v>651</v>
      </c>
      <c r="C33" s="12" t="s">
        <v>657</v>
      </c>
      <c r="D33" s="12">
        <v>63365184</v>
      </c>
      <c r="E33" s="12" t="s">
        <v>658</v>
      </c>
      <c r="F33" s="12" t="s">
        <v>84</v>
      </c>
      <c r="G33" s="12" t="s">
        <v>659</v>
      </c>
    </row>
    <row r="34" spans="1:7" x14ac:dyDescent="0.25">
      <c r="A34" s="14" t="s">
        <v>652</v>
      </c>
      <c r="B34" s="12" t="s">
        <v>651</v>
      </c>
      <c r="C34" s="12" t="s">
        <v>464</v>
      </c>
      <c r="D34" s="12">
        <v>63327704</v>
      </c>
      <c r="E34" s="12" t="s">
        <v>465</v>
      </c>
      <c r="F34" s="12" t="s">
        <v>84</v>
      </c>
      <c r="G34" s="12" t="s">
        <v>60</v>
      </c>
    </row>
    <row r="35" spans="1:7" x14ac:dyDescent="0.25">
      <c r="A35" s="14" t="s">
        <v>655</v>
      </c>
      <c r="B35" s="12" t="s">
        <v>651</v>
      </c>
      <c r="C35" s="12" t="s">
        <v>103</v>
      </c>
      <c r="D35" s="12">
        <v>63340679</v>
      </c>
      <c r="E35" s="12" t="s">
        <v>104</v>
      </c>
      <c r="F35" s="12" t="s">
        <v>492</v>
      </c>
      <c r="G35" s="12" t="s">
        <v>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5"/>
  <sheetViews>
    <sheetView showGridLines="0" workbookViewId="0">
      <selection activeCell="H3" sqref="H3"/>
    </sheetView>
  </sheetViews>
  <sheetFormatPr baseColWidth="10" defaultRowHeight="15" x14ac:dyDescent="0.25"/>
  <cols>
    <col min="1" max="1" width="16.85546875" customWidth="1"/>
    <col min="2" max="2" width="12.28515625" customWidth="1"/>
    <col min="3" max="3" width="40" customWidth="1"/>
    <col min="4" max="4" width="12.7109375" customWidth="1"/>
    <col min="5" max="5" width="43.85546875" customWidth="1"/>
    <col min="6" max="6" width="13.5703125" customWidth="1"/>
    <col min="7" max="7" width="51.7109375" customWidth="1"/>
    <col min="8" max="8" width="11.85546875" bestFit="1" customWidth="1"/>
  </cols>
  <sheetData>
    <row r="1" spans="1:8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417</v>
      </c>
      <c r="H1" s="11" t="s">
        <v>7</v>
      </c>
    </row>
    <row r="2" spans="1:8" x14ac:dyDescent="0.25">
      <c r="A2" s="15" t="s">
        <v>660</v>
      </c>
      <c r="B2" s="16" t="s">
        <v>661</v>
      </c>
      <c r="C2" s="16" t="s">
        <v>30</v>
      </c>
      <c r="D2" s="16">
        <v>88183107</v>
      </c>
      <c r="E2" s="16" t="s">
        <v>31</v>
      </c>
      <c r="F2" s="16" t="s">
        <v>475</v>
      </c>
      <c r="G2" s="17" t="s">
        <v>16</v>
      </c>
      <c r="H2" s="8">
        <f>COUNTBLANK(I2:I215)</f>
        <v>214</v>
      </c>
    </row>
    <row r="3" spans="1:8" x14ac:dyDescent="0.25">
      <c r="A3" s="15" t="s">
        <v>660</v>
      </c>
      <c r="B3" s="16" t="s">
        <v>661</v>
      </c>
      <c r="C3" s="16" t="s">
        <v>27</v>
      </c>
      <c r="D3" s="16">
        <v>1121847742</v>
      </c>
      <c r="E3" s="16" t="s">
        <v>28</v>
      </c>
      <c r="F3" s="16" t="s">
        <v>475</v>
      </c>
      <c r="G3" s="17" t="s">
        <v>29</v>
      </c>
    </row>
    <row r="4" spans="1:8" x14ac:dyDescent="0.25">
      <c r="A4" s="15" t="s">
        <v>660</v>
      </c>
      <c r="B4" s="16" t="s">
        <v>661</v>
      </c>
      <c r="C4" s="16" t="s">
        <v>14</v>
      </c>
      <c r="D4" s="16">
        <v>91477038</v>
      </c>
      <c r="E4" s="16" t="s">
        <v>15</v>
      </c>
      <c r="F4" s="16" t="s">
        <v>475</v>
      </c>
      <c r="G4" s="17" t="s">
        <v>16</v>
      </c>
    </row>
    <row r="5" spans="1:8" x14ac:dyDescent="0.25">
      <c r="A5" s="15" t="s">
        <v>660</v>
      </c>
      <c r="B5" s="16" t="s">
        <v>661</v>
      </c>
      <c r="C5" s="16" t="s">
        <v>49</v>
      </c>
      <c r="D5" s="16">
        <v>91209985</v>
      </c>
      <c r="E5" s="16" t="s">
        <v>50</v>
      </c>
      <c r="F5" s="16" t="s">
        <v>475</v>
      </c>
      <c r="G5" s="17" t="s">
        <v>52</v>
      </c>
    </row>
    <row r="6" spans="1:8" x14ac:dyDescent="0.25">
      <c r="A6" s="15" t="s">
        <v>660</v>
      </c>
      <c r="B6" s="16" t="s">
        <v>661</v>
      </c>
      <c r="C6" s="16" t="s">
        <v>118</v>
      </c>
      <c r="D6" s="16">
        <v>37728536</v>
      </c>
      <c r="E6" s="16" t="s">
        <v>119</v>
      </c>
      <c r="F6" s="16" t="s">
        <v>475</v>
      </c>
      <c r="G6" s="17" t="s">
        <v>63</v>
      </c>
    </row>
    <row r="7" spans="1:8" x14ac:dyDescent="0.25">
      <c r="A7" s="15" t="s">
        <v>662</v>
      </c>
      <c r="B7" s="16" t="s">
        <v>661</v>
      </c>
      <c r="C7" s="16" t="s">
        <v>546</v>
      </c>
      <c r="D7" s="16">
        <v>91265745</v>
      </c>
      <c r="E7" s="16" t="s">
        <v>547</v>
      </c>
      <c r="F7" s="16" t="s">
        <v>663</v>
      </c>
      <c r="G7" s="17" t="s">
        <v>16</v>
      </c>
    </row>
    <row r="8" spans="1:8" x14ac:dyDescent="0.25">
      <c r="A8" s="15" t="s">
        <v>660</v>
      </c>
      <c r="B8" s="16" t="s">
        <v>661</v>
      </c>
      <c r="C8" s="16" t="s">
        <v>105</v>
      </c>
      <c r="D8" s="16">
        <v>63512312</v>
      </c>
      <c r="E8" s="16" t="s">
        <v>106</v>
      </c>
      <c r="F8" s="16" t="s">
        <v>475</v>
      </c>
      <c r="G8" s="17" t="s">
        <v>107</v>
      </c>
    </row>
    <row r="9" spans="1:8" x14ac:dyDescent="0.25">
      <c r="A9" s="15" t="s">
        <v>660</v>
      </c>
      <c r="B9" s="16" t="s">
        <v>661</v>
      </c>
      <c r="C9" s="16" t="s">
        <v>82</v>
      </c>
      <c r="D9" s="16">
        <v>63278004</v>
      </c>
      <c r="E9" s="16" t="s">
        <v>83</v>
      </c>
      <c r="F9" s="16" t="s">
        <v>475</v>
      </c>
      <c r="G9" s="17" t="s">
        <v>16</v>
      </c>
    </row>
    <row r="10" spans="1:8" x14ac:dyDescent="0.25">
      <c r="A10" s="15" t="s">
        <v>660</v>
      </c>
      <c r="B10" s="16" t="s">
        <v>661</v>
      </c>
      <c r="C10" s="16" t="s">
        <v>103</v>
      </c>
      <c r="D10" s="16">
        <v>63340679</v>
      </c>
      <c r="E10" s="16" t="s">
        <v>104</v>
      </c>
      <c r="F10" s="16" t="s">
        <v>663</v>
      </c>
      <c r="G10" s="17" t="s">
        <v>16</v>
      </c>
    </row>
    <row r="11" spans="1:8" x14ac:dyDescent="0.25">
      <c r="A11" s="15" t="s">
        <v>662</v>
      </c>
      <c r="B11" s="16" t="s">
        <v>661</v>
      </c>
      <c r="C11" s="16" t="s">
        <v>171</v>
      </c>
      <c r="D11" s="16">
        <v>37747424</v>
      </c>
      <c r="E11" s="16" t="s">
        <v>172</v>
      </c>
      <c r="F11" s="16" t="s">
        <v>475</v>
      </c>
      <c r="G11" s="17" t="s">
        <v>41</v>
      </c>
    </row>
    <row r="12" spans="1:8" x14ac:dyDescent="0.25">
      <c r="A12" s="15" t="s">
        <v>660</v>
      </c>
      <c r="B12" s="16" t="s">
        <v>661</v>
      </c>
      <c r="C12" s="16" t="s">
        <v>57</v>
      </c>
      <c r="D12" s="16">
        <v>63516623</v>
      </c>
      <c r="E12" s="16" t="s">
        <v>58</v>
      </c>
      <c r="F12" s="16" t="s">
        <v>59</v>
      </c>
      <c r="G12" s="17" t="s">
        <v>60</v>
      </c>
    </row>
    <row r="13" spans="1:8" x14ac:dyDescent="0.25">
      <c r="A13" s="15" t="s">
        <v>660</v>
      </c>
      <c r="B13" s="16" t="s">
        <v>661</v>
      </c>
      <c r="C13" s="16" t="s">
        <v>185</v>
      </c>
      <c r="D13" s="16">
        <v>1095935224</v>
      </c>
      <c r="E13" s="16" t="s">
        <v>186</v>
      </c>
      <c r="F13" s="16" t="s">
        <v>475</v>
      </c>
      <c r="G13" s="17" t="s">
        <v>13</v>
      </c>
    </row>
    <row r="14" spans="1:8" x14ac:dyDescent="0.25">
      <c r="A14" s="15" t="s">
        <v>662</v>
      </c>
      <c r="B14" s="16" t="s">
        <v>661</v>
      </c>
      <c r="C14" s="16" t="s">
        <v>181</v>
      </c>
      <c r="D14" s="16">
        <v>63449185</v>
      </c>
      <c r="E14" s="16" t="s">
        <v>182</v>
      </c>
      <c r="F14" s="16" t="s">
        <v>475</v>
      </c>
      <c r="G14" s="17" t="s">
        <v>22</v>
      </c>
    </row>
    <row r="15" spans="1:8" x14ac:dyDescent="0.25">
      <c r="A15" s="15" t="s">
        <v>662</v>
      </c>
      <c r="B15" s="16" t="s">
        <v>661</v>
      </c>
      <c r="C15" s="16" t="s">
        <v>244</v>
      </c>
      <c r="D15" s="16">
        <v>1102369546</v>
      </c>
      <c r="E15" s="16" t="s">
        <v>245</v>
      </c>
      <c r="F15" s="16" t="s">
        <v>475</v>
      </c>
      <c r="G15" s="17" t="s">
        <v>246</v>
      </c>
    </row>
    <row r="16" spans="1:8" x14ac:dyDescent="0.25">
      <c r="A16" s="15" t="s">
        <v>662</v>
      </c>
      <c r="B16" s="16" t="s">
        <v>661</v>
      </c>
      <c r="C16" s="16" t="s">
        <v>204</v>
      </c>
      <c r="D16" s="16">
        <v>1101694750</v>
      </c>
      <c r="E16" s="16" t="s">
        <v>205</v>
      </c>
      <c r="F16" s="16" t="s">
        <v>475</v>
      </c>
      <c r="G16" s="17" t="s">
        <v>206</v>
      </c>
    </row>
    <row r="17" spans="1:7" x14ac:dyDescent="0.25">
      <c r="A17" s="15" t="s">
        <v>662</v>
      </c>
      <c r="B17" s="16" t="s">
        <v>661</v>
      </c>
      <c r="C17" s="16" t="s">
        <v>548</v>
      </c>
      <c r="D17" s="16">
        <v>1002101560</v>
      </c>
      <c r="E17" s="16" t="s">
        <v>549</v>
      </c>
      <c r="F17" s="16" t="s">
        <v>475</v>
      </c>
      <c r="G17" s="17" t="s">
        <v>395</v>
      </c>
    </row>
    <row r="18" spans="1:7" x14ac:dyDescent="0.25">
      <c r="A18" s="15" t="s">
        <v>660</v>
      </c>
      <c r="B18" s="16" t="s">
        <v>661</v>
      </c>
      <c r="C18" s="16" t="s">
        <v>85</v>
      </c>
      <c r="D18" s="16">
        <v>1098708779</v>
      </c>
      <c r="E18" s="16" t="s">
        <v>86</v>
      </c>
      <c r="F18" s="16" t="s">
        <v>475</v>
      </c>
      <c r="G18" s="17" t="s">
        <v>87</v>
      </c>
    </row>
    <row r="19" spans="1:7" x14ac:dyDescent="0.25">
      <c r="A19" s="15" t="s">
        <v>662</v>
      </c>
      <c r="B19" s="16" t="s">
        <v>661</v>
      </c>
      <c r="C19" s="16" t="s">
        <v>164</v>
      </c>
      <c r="D19" s="16">
        <v>37720350</v>
      </c>
      <c r="E19" s="16" t="s">
        <v>165</v>
      </c>
      <c r="F19" s="16" t="s">
        <v>475</v>
      </c>
      <c r="G19" s="17" t="s">
        <v>166</v>
      </c>
    </row>
    <row r="20" spans="1:7" x14ac:dyDescent="0.25">
      <c r="A20" s="15" t="s">
        <v>664</v>
      </c>
      <c r="B20" s="16" t="s">
        <v>661</v>
      </c>
      <c r="C20" s="16" t="s">
        <v>346</v>
      </c>
      <c r="D20" s="16">
        <v>37750508</v>
      </c>
      <c r="E20" s="16" t="s">
        <v>347</v>
      </c>
      <c r="F20" s="16" t="s">
        <v>475</v>
      </c>
      <c r="G20" s="17" t="s">
        <v>163</v>
      </c>
    </row>
    <row r="21" spans="1:7" x14ac:dyDescent="0.25">
      <c r="A21" s="15" t="s">
        <v>664</v>
      </c>
      <c r="B21" s="16" t="s">
        <v>661</v>
      </c>
      <c r="C21" s="16" t="s">
        <v>352</v>
      </c>
      <c r="D21" s="16">
        <v>37548332</v>
      </c>
      <c r="E21" s="16" t="s">
        <v>353</v>
      </c>
      <c r="F21" s="16" t="s">
        <v>475</v>
      </c>
      <c r="G21" s="17" t="s">
        <v>354</v>
      </c>
    </row>
    <row r="22" spans="1:7" x14ac:dyDescent="0.25">
      <c r="A22" s="15" t="s">
        <v>664</v>
      </c>
      <c r="B22" s="16" t="s">
        <v>661</v>
      </c>
      <c r="C22" s="16" t="s">
        <v>444</v>
      </c>
      <c r="D22" s="16">
        <v>63431759</v>
      </c>
      <c r="E22" s="16" t="s">
        <v>445</v>
      </c>
      <c r="F22" s="16" t="s">
        <v>475</v>
      </c>
      <c r="G22" s="17" t="s">
        <v>170</v>
      </c>
    </row>
    <row r="23" spans="1:7" x14ac:dyDescent="0.25">
      <c r="A23" s="15" t="s">
        <v>662</v>
      </c>
      <c r="B23" s="16" t="s">
        <v>661</v>
      </c>
      <c r="C23" s="16" t="s">
        <v>228</v>
      </c>
      <c r="D23" s="18">
        <v>63431826</v>
      </c>
      <c r="E23" s="16" t="s">
        <v>229</v>
      </c>
      <c r="F23" s="16" t="s">
        <v>92</v>
      </c>
      <c r="G23" s="17" t="s">
        <v>201</v>
      </c>
    </row>
    <row r="24" spans="1:7" x14ac:dyDescent="0.25">
      <c r="A24" s="15" t="s">
        <v>660</v>
      </c>
      <c r="B24" s="16" t="s">
        <v>661</v>
      </c>
      <c r="C24" s="16" t="s">
        <v>136</v>
      </c>
      <c r="D24" s="16">
        <v>40031705</v>
      </c>
      <c r="E24" s="16" t="s">
        <v>137</v>
      </c>
      <c r="F24" s="16" t="s">
        <v>475</v>
      </c>
      <c r="G24" s="12" t="s">
        <v>778</v>
      </c>
    </row>
    <row r="25" spans="1:7" x14ac:dyDescent="0.25">
      <c r="A25" s="15" t="s">
        <v>664</v>
      </c>
      <c r="B25" s="16" t="s">
        <v>661</v>
      </c>
      <c r="C25" s="16" t="s">
        <v>348</v>
      </c>
      <c r="D25" s="16">
        <v>37861166</v>
      </c>
      <c r="E25" s="16" t="s">
        <v>349</v>
      </c>
      <c r="F25" s="16" t="s">
        <v>475</v>
      </c>
      <c r="G25" s="17" t="s">
        <v>97</v>
      </c>
    </row>
    <row r="26" spans="1:7" x14ac:dyDescent="0.25">
      <c r="A26" s="15" t="s">
        <v>664</v>
      </c>
      <c r="B26" s="16" t="s">
        <v>661</v>
      </c>
      <c r="C26" s="16" t="s">
        <v>340</v>
      </c>
      <c r="D26" s="16">
        <v>51804339</v>
      </c>
      <c r="E26" s="16" t="s">
        <v>341</v>
      </c>
      <c r="F26" s="16" t="s">
        <v>475</v>
      </c>
      <c r="G26" s="17" t="s">
        <v>243</v>
      </c>
    </row>
    <row r="27" spans="1:7" x14ac:dyDescent="0.25">
      <c r="A27" s="15" t="s">
        <v>664</v>
      </c>
      <c r="B27" s="16" t="s">
        <v>661</v>
      </c>
      <c r="C27" s="16" t="s">
        <v>665</v>
      </c>
      <c r="D27" s="16">
        <v>37746177</v>
      </c>
      <c r="E27" s="16" t="s">
        <v>666</v>
      </c>
      <c r="F27" s="16" t="s">
        <v>475</v>
      </c>
      <c r="G27" s="17" t="s">
        <v>378</v>
      </c>
    </row>
    <row r="28" spans="1:7" x14ac:dyDescent="0.25">
      <c r="A28" s="15" t="s">
        <v>664</v>
      </c>
      <c r="B28" s="16" t="s">
        <v>661</v>
      </c>
      <c r="C28" s="16" t="s">
        <v>336</v>
      </c>
      <c r="D28" s="16">
        <v>37712167</v>
      </c>
      <c r="E28" s="16" t="s">
        <v>337</v>
      </c>
      <c r="F28" s="16" t="s">
        <v>475</v>
      </c>
      <c r="G28" s="17" t="s">
        <v>224</v>
      </c>
    </row>
    <row r="29" spans="1:7" x14ac:dyDescent="0.25">
      <c r="A29" s="15" t="s">
        <v>664</v>
      </c>
      <c r="B29" s="16" t="s">
        <v>661</v>
      </c>
      <c r="C29" s="16" t="s">
        <v>366</v>
      </c>
      <c r="D29" s="16">
        <v>63524014</v>
      </c>
      <c r="E29" s="16" t="s">
        <v>367</v>
      </c>
      <c r="F29" s="16" t="s">
        <v>475</v>
      </c>
      <c r="G29" s="17" t="s">
        <v>128</v>
      </c>
    </row>
    <row r="30" spans="1:7" x14ac:dyDescent="0.25">
      <c r="A30" s="15" t="s">
        <v>667</v>
      </c>
      <c r="B30" s="16" t="s">
        <v>661</v>
      </c>
      <c r="C30" s="16" t="s">
        <v>307</v>
      </c>
      <c r="D30" s="16">
        <v>63297766</v>
      </c>
      <c r="E30" s="16" t="s">
        <v>308</v>
      </c>
      <c r="F30" s="16" t="s">
        <v>475</v>
      </c>
      <c r="G30" s="17" t="s">
        <v>309</v>
      </c>
    </row>
    <row r="31" spans="1:7" x14ac:dyDescent="0.25">
      <c r="A31" s="15" t="s">
        <v>664</v>
      </c>
      <c r="B31" s="16" t="s">
        <v>661</v>
      </c>
      <c r="C31" s="16" t="s">
        <v>297</v>
      </c>
      <c r="D31" s="16">
        <v>1102372074</v>
      </c>
      <c r="E31" s="16" t="s">
        <v>298</v>
      </c>
      <c r="F31" s="16" t="s">
        <v>475</v>
      </c>
      <c r="G31" s="17" t="s">
        <v>296</v>
      </c>
    </row>
    <row r="32" spans="1:7" x14ac:dyDescent="0.25">
      <c r="A32" s="15" t="s">
        <v>662</v>
      </c>
      <c r="B32" s="16" t="s">
        <v>661</v>
      </c>
      <c r="C32" s="16" t="s">
        <v>236</v>
      </c>
      <c r="D32" s="16">
        <v>91270038</v>
      </c>
      <c r="E32" s="16" t="s">
        <v>237</v>
      </c>
      <c r="F32" s="16" t="s">
        <v>92</v>
      </c>
      <c r="G32" s="17" t="s">
        <v>16</v>
      </c>
    </row>
    <row r="33" spans="1:7" x14ac:dyDescent="0.25">
      <c r="A33" s="15" t="s">
        <v>664</v>
      </c>
      <c r="B33" s="16" t="s">
        <v>661</v>
      </c>
      <c r="C33" s="16" t="s">
        <v>612</v>
      </c>
      <c r="D33" s="16">
        <v>80117197</v>
      </c>
      <c r="E33" s="16" t="s">
        <v>613</v>
      </c>
      <c r="F33" s="16" t="s">
        <v>475</v>
      </c>
      <c r="G33" s="17" t="s">
        <v>163</v>
      </c>
    </row>
    <row r="34" spans="1:7" x14ac:dyDescent="0.25">
      <c r="A34" s="15" t="s">
        <v>660</v>
      </c>
      <c r="B34" s="16" t="s">
        <v>661</v>
      </c>
      <c r="C34" s="16" t="s">
        <v>55</v>
      </c>
      <c r="D34" s="16">
        <v>1090456766</v>
      </c>
      <c r="E34" s="16" t="s">
        <v>56</v>
      </c>
      <c r="F34" s="16" t="s">
        <v>475</v>
      </c>
      <c r="G34" s="17" t="s">
        <v>41</v>
      </c>
    </row>
    <row r="35" spans="1:7" x14ac:dyDescent="0.25">
      <c r="A35" s="15" t="s">
        <v>660</v>
      </c>
      <c r="B35" s="16" t="s">
        <v>661</v>
      </c>
      <c r="C35" s="16" t="s">
        <v>90</v>
      </c>
      <c r="D35" s="16">
        <v>1098693262</v>
      </c>
      <c r="E35" s="16" t="s">
        <v>91</v>
      </c>
      <c r="F35" s="16" t="s">
        <v>475</v>
      </c>
      <c r="G35" s="17" t="s">
        <v>22</v>
      </c>
    </row>
    <row r="36" spans="1:7" x14ac:dyDescent="0.25">
      <c r="A36" s="15" t="s">
        <v>660</v>
      </c>
      <c r="B36" s="16" t="s">
        <v>661</v>
      </c>
      <c r="C36" s="16" t="s">
        <v>61</v>
      </c>
      <c r="D36" s="16">
        <v>1098674568</v>
      </c>
      <c r="E36" s="16" t="s">
        <v>62</v>
      </c>
      <c r="F36" s="16" t="s">
        <v>475</v>
      </c>
      <c r="G36" s="17" t="s">
        <v>63</v>
      </c>
    </row>
    <row r="37" spans="1:7" x14ac:dyDescent="0.25">
      <c r="A37" s="15" t="s">
        <v>660</v>
      </c>
      <c r="B37" s="16" t="s">
        <v>661</v>
      </c>
      <c r="C37" s="16" t="s">
        <v>93</v>
      </c>
      <c r="D37" s="16">
        <v>1098734999</v>
      </c>
      <c r="E37" s="16" t="s">
        <v>94</v>
      </c>
      <c r="F37" s="16" t="s">
        <v>475</v>
      </c>
      <c r="G37" s="17" t="s">
        <v>52</v>
      </c>
    </row>
    <row r="38" spans="1:7" x14ac:dyDescent="0.25">
      <c r="A38" s="15" t="s">
        <v>660</v>
      </c>
      <c r="B38" s="16" t="s">
        <v>661</v>
      </c>
      <c r="C38" s="16" t="s">
        <v>64</v>
      </c>
      <c r="D38" s="16">
        <v>79695265</v>
      </c>
      <c r="E38" s="16" t="s">
        <v>65</v>
      </c>
      <c r="F38" s="16" t="s">
        <v>475</v>
      </c>
      <c r="G38" s="17" t="s">
        <v>66</v>
      </c>
    </row>
    <row r="39" spans="1:7" x14ac:dyDescent="0.25">
      <c r="A39" s="15" t="s">
        <v>660</v>
      </c>
      <c r="B39" s="16" t="s">
        <v>661</v>
      </c>
      <c r="C39" s="16" t="s">
        <v>207</v>
      </c>
      <c r="D39" s="16">
        <v>63507756</v>
      </c>
      <c r="E39" s="16" t="s">
        <v>208</v>
      </c>
      <c r="F39" s="16" t="s">
        <v>475</v>
      </c>
      <c r="G39" s="17" t="s">
        <v>52</v>
      </c>
    </row>
    <row r="40" spans="1:7" x14ac:dyDescent="0.25">
      <c r="A40" s="15" t="s">
        <v>660</v>
      </c>
      <c r="B40" s="16" t="s">
        <v>661</v>
      </c>
      <c r="C40" s="16" t="s">
        <v>88</v>
      </c>
      <c r="D40" s="16">
        <v>63557027</v>
      </c>
      <c r="E40" s="16" t="s">
        <v>89</v>
      </c>
      <c r="F40" s="16" t="s">
        <v>475</v>
      </c>
      <c r="G40" s="17" t="s">
        <v>52</v>
      </c>
    </row>
    <row r="41" spans="1:7" x14ac:dyDescent="0.25">
      <c r="A41" s="15" t="s">
        <v>660</v>
      </c>
      <c r="B41" s="16" t="s">
        <v>661</v>
      </c>
      <c r="C41" s="16" t="s">
        <v>20</v>
      </c>
      <c r="D41" s="16">
        <v>1098715000</v>
      </c>
      <c r="E41" s="16" t="s">
        <v>21</v>
      </c>
      <c r="F41" s="16" t="s">
        <v>475</v>
      </c>
      <c r="G41" s="17" t="s">
        <v>22</v>
      </c>
    </row>
    <row r="42" spans="1:7" x14ac:dyDescent="0.25">
      <c r="A42" s="15" t="s">
        <v>660</v>
      </c>
      <c r="B42" s="16" t="s">
        <v>661</v>
      </c>
      <c r="C42" s="16" t="s">
        <v>67</v>
      </c>
      <c r="D42" s="16">
        <v>92694212</v>
      </c>
      <c r="E42" s="16" t="s">
        <v>68</v>
      </c>
      <c r="F42" s="16" t="s">
        <v>475</v>
      </c>
      <c r="G42" s="17" t="s">
        <v>22</v>
      </c>
    </row>
    <row r="43" spans="1:7" x14ac:dyDescent="0.25">
      <c r="A43" s="15" t="s">
        <v>660</v>
      </c>
      <c r="B43" s="16" t="s">
        <v>661</v>
      </c>
      <c r="C43" s="16" t="s">
        <v>98</v>
      </c>
      <c r="D43" s="16">
        <v>1095919214</v>
      </c>
      <c r="E43" s="16" t="s">
        <v>99</v>
      </c>
      <c r="F43" s="16" t="s">
        <v>475</v>
      </c>
      <c r="G43" s="17" t="s">
        <v>100</v>
      </c>
    </row>
    <row r="44" spans="1:7" x14ac:dyDescent="0.25">
      <c r="A44" s="15" t="s">
        <v>660</v>
      </c>
      <c r="B44" s="16" t="s">
        <v>661</v>
      </c>
      <c r="C44" s="16" t="s">
        <v>32</v>
      </c>
      <c r="D44" s="16">
        <v>63504483</v>
      </c>
      <c r="E44" s="16" t="s">
        <v>33</v>
      </c>
      <c r="F44" s="16" t="s">
        <v>475</v>
      </c>
      <c r="G44" s="17" t="s">
        <v>34</v>
      </c>
    </row>
    <row r="45" spans="1:7" x14ac:dyDescent="0.25">
      <c r="A45" s="15" t="s">
        <v>660</v>
      </c>
      <c r="B45" s="16" t="s">
        <v>661</v>
      </c>
      <c r="C45" s="16" t="s">
        <v>80</v>
      </c>
      <c r="D45" s="16">
        <v>1098717711</v>
      </c>
      <c r="E45" s="16" t="s">
        <v>81</v>
      </c>
      <c r="F45" s="16" t="s">
        <v>475</v>
      </c>
      <c r="G45" s="17" t="s">
        <v>73</v>
      </c>
    </row>
    <row r="46" spans="1:7" x14ac:dyDescent="0.25">
      <c r="A46" s="15" t="s">
        <v>660</v>
      </c>
      <c r="B46" s="16" t="s">
        <v>661</v>
      </c>
      <c r="C46" s="16" t="s">
        <v>39</v>
      </c>
      <c r="D46" s="16">
        <v>46678752</v>
      </c>
      <c r="E46" s="16" t="s">
        <v>40</v>
      </c>
      <c r="F46" s="16" t="s">
        <v>475</v>
      </c>
      <c r="G46" s="17" t="s">
        <v>41</v>
      </c>
    </row>
    <row r="47" spans="1:7" x14ac:dyDescent="0.25">
      <c r="A47" s="15" t="s">
        <v>660</v>
      </c>
      <c r="B47" s="16" t="s">
        <v>661</v>
      </c>
      <c r="C47" s="16" t="s">
        <v>17</v>
      </c>
      <c r="D47" s="16">
        <v>63310236</v>
      </c>
      <c r="E47" s="16" t="s">
        <v>18</v>
      </c>
      <c r="F47" s="16" t="s">
        <v>475</v>
      </c>
      <c r="G47" s="17" t="s">
        <v>19</v>
      </c>
    </row>
    <row r="48" spans="1:7" x14ac:dyDescent="0.25">
      <c r="A48" s="15" t="s">
        <v>660</v>
      </c>
      <c r="B48" s="16" t="s">
        <v>661</v>
      </c>
      <c r="C48" s="16" t="s">
        <v>253</v>
      </c>
      <c r="D48" s="16">
        <v>1101690220</v>
      </c>
      <c r="E48" s="16" t="s">
        <v>254</v>
      </c>
      <c r="F48" s="16" t="s">
        <v>475</v>
      </c>
      <c r="G48" s="17" t="s">
        <v>19</v>
      </c>
    </row>
    <row r="49" spans="1:7" x14ac:dyDescent="0.25">
      <c r="A49" s="15" t="s">
        <v>660</v>
      </c>
      <c r="B49" s="16" t="s">
        <v>661</v>
      </c>
      <c r="C49" s="16" t="s">
        <v>69</v>
      </c>
      <c r="D49" s="16">
        <v>1098675425</v>
      </c>
      <c r="E49" s="16" t="s">
        <v>70</v>
      </c>
      <c r="F49" s="16" t="s">
        <v>475</v>
      </c>
      <c r="G49" s="17" t="s">
        <v>19</v>
      </c>
    </row>
    <row r="50" spans="1:7" x14ac:dyDescent="0.25">
      <c r="A50" s="15" t="s">
        <v>660</v>
      </c>
      <c r="B50" s="16" t="s">
        <v>661</v>
      </c>
      <c r="C50" s="16" t="s">
        <v>409</v>
      </c>
      <c r="D50" s="16">
        <v>37748726</v>
      </c>
      <c r="E50" s="16" t="s">
        <v>410</v>
      </c>
      <c r="F50" s="16" t="s">
        <v>475</v>
      </c>
      <c r="G50" s="17" t="s">
        <v>41</v>
      </c>
    </row>
    <row r="51" spans="1:7" x14ac:dyDescent="0.25">
      <c r="A51" s="15" t="s">
        <v>660</v>
      </c>
      <c r="B51" s="16" t="s">
        <v>661</v>
      </c>
      <c r="C51" s="16" t="s">
        <v>10</v>
      </c>
      <c r="D51" s="16">
        <v>37656589</v>
      </c>
      <c r="E51" s="16" t="s">
        <v>11</v>
      </c>
      <c r="F51" s="16" t="s">
        <v>475</v>
      </c>
      <c r="G51" s="17" t="s">
        <v>13</v>
      </c>
    </row>
    <row r="52" spans="1:7" x14ac:dyDescent="0.25">
      <c r="A52" s="15" t="s">
        <v>660</v>
      </c>
      <c r="B52" s="16" t="s">
        <v>661</v>
      </c>
      <c r="C52" s="16" t="s">
        <v>71</v>
      </c>
      <c r="D52" s="16">
        <v>63489603</v>
      </c>
      <c r="E52" s="16" t="s">
        <v>72</v>
      </c>
      <c r="F52" s="16" t="s">
        <v>475</v>
      </c>
      <c r="G52" s="17" t="s">
        <v>73</v>
      </c>
    </row>
    <row r="53" spans="1:7" x14ac:dyDescent="0.25">
      <c r="A53" s="15" t="s">
        <v>660</v>
      </c>
      <c r="B53" s="16" t="s">
        <v>661</v>
      </c>
      <c r="C53" s="16" t="s">
        <v>37</v>
      </c>
      <c r="D53" s="16">
        <v>63353545</v>
      </c>
      <c r="E53" s="16" t="s">
        <v>38</v>
      </c>
      <c r="F53" s="16" t="s">
        <v>475</v>
      </c>
      <c r="G53" s="17" t="s">
        <v>19</v>
      </c>
    </row>
    <row r="54" spans="1:7" x14ac:dyDescent="0.25">
      <c r="A54" s="15" t="s">
        <v>660</v>
      </c>
      <c r="B54" s="16" t="s">
        <v>661</v>
      </c>
      <c r="C54" s="16" t="s">
        <v>494</v>
      </c>
      <c r="D54" s="16">
        <v>91475735</v>
      </c>
      <c r="E54" s="16" t="s">
        <v>495</v>
      </c>
      <c r="F54" s="16" t="s">
        <v>475</v>
      </c>
      <c r="G54" s="17" t="s">
        <v>34</v>
      </c>
    </row>
    <row r="55" spans="1:7" x14ac:dyDescent="0.25">
      <c r="A55" s="15" t="s">
        <v>660</v>
      </c>
      <c r="B55" s="16" t="s">
        <v>661</v>
      </c>
      <c r="C55" s="16" t="s">
        <v>35</v>
      </c>
      <c r="D55" s="16">
        <v>37860935</v>
      </c>
      <c r="E55" s="16" t="s">
        <v>36</v>
      </c>
      <c r="F55" s="16" t="s">
        <v>475</v>
      </c>
      <c r="G55" s="17" t="s">
        <v>19</v>
      </c>
    </row>
    <row r="56" spans="1:7" x14ac:dyDescent="0.25">
      <c r="A56" s="15" t="s">
        <v>660</v>
      </c>
      <c r="B56" s="16" t="s">
        <v>661</v>
      </c>
      <c r="C56" s="16" t="s">
        <v>42</v>
      </c>
      <c r="D56" s="16">
        <v>63561950</v>
      </c>
      <c r="E56" s="16" t="s">
        <v>43</v>
      </c>
      <c r="F56" s="16" t="s">
        <v>475</v>
      </c>
      <c r="G56" s="17" t="s">
        <v>44</v>
      </c>
    </row>
    <row r="57" spans="1:7" x14ac:dyDescent="0.25">
      <c r="A57" s="15" t="s">
        <v>660</v>
      </c>
      <c r="B57" s="16" t="s">
        <v>661</v>
      </c>
      <c r="C57" s="16" t="s">
        <v>74</v>
      </c>
      <c r="D57" s="16">
        <v>63562487</v>
      </c>
      <c r="E57" s="16" t="s">
        <v>75</v>
      </c>
      <c r="F57" s="16" t="s">
        <v>475</v>
      </c>
      <c r="G57" s="17" t="s">
        <v>76</v>
      </c>
    </row>
    <row r="58" spans="1:7" x14ac:dyDescent="0.25">
      <c r="A58" s="15" t="s">
        <v>660</v>
      </c>
      <c r="B58" s="16" t="s">
        <v>661</v>
      </c>
      <c r="C58" s="16" t="s">
        <v>77</v>
      </c>
      <c r="D58" s="16">
        <v>63492408</v>
      </c>
      <c r="E58" s="16" t="s">
        <v>78</v>
      </c>
      <c r="F58" s="16" t="s">
        <v>475</v>
      </c>
      <c r="G58" s="17" t="s">
        <v>79</v>
      </c>
    </row>
    <row r="59" spans="1:7" x14ac:dyDescent="0.25">
      <c r="A59" s="15" t="s">
        <v>660</v>
      </c>
      <c r="B59" s="16" t="s">
        <v>661</v>
      </c>
      <c r="C59" s="16" t="s">
        <v>45</v>
      </c>
      <c r="D59" s="18">
        <v>1098714616</v>
      </c>
      <c r="E59" s="16" t="s">
        <v>46</v>
      </c>
      <c r="F59" s="16" t="s">
        <v>475</v>
      </c>
      <c r="G59" s="17" t="s">
        <v>34</v>
      </c>
    </row>
    <row r="60" spans="1:7" x14ac:dyDescent="0.25">
      <c r="A60" s="15" t="s">
        <v>660</v>
      </c>
      <c r="B60" s="16" t="s">
        <v>661</v>
      </c>
      <c r="C60" s="16" t="s">
        <v>496</v>
      </c>
      <c r="D60" s="16">
        <v>63535887</v>
      </c>
      <c r="E60" s="16" t="s">
        <v>497</v>
      </c>
      <c r="F60" s="16" t="s">
        <v>475</v>
      </c>
      <c r="G60" s="17" t="s">
        <v>160</v>
      </c>
    </row>
    <row r="61" spans="1:7" x14ac:dyDescent="0.25">
      <c r="A61" s="15" t="s">
        <v>660</v>
      </c>
      <c r="B61" s="16" t="s">
        <v>661</v>
      </c>
      <c r="C61" s="16" t="s">
        <v>53</v>
      </c>
      <c r="D61" s="16">
        <v>1090491392</v>
      </c>
      <c r="E61" s="16" t="s">
        <v>54</v>
      </c>
      <c r="F61" s="16" t="s">
        <v>475</v>
      </c>
      <c r="G61" s="17" t="s">
        <v>34</v>
      </c>
    </row>
    <row r="62" spans="1:7" x14ac:dyDescent="0.25">
      <c r="A62" s="15" t="s">
        <v>660</v>
      </c>
      <c r="B62" s="16" t="s">
        <v>661</v>
      </c>
      <c r="C62" s="16" t="s">
        <v>498</v>
      </c>
      <c r="D62" s="16">
        <v>13927562</v>
      </c>
      <c r="E62" s="16" t="s">
        <v>499</v>
      </c>
      <c r="F62" s="16" t="s">
        <v>475</v>
      </c>
      <c r="G62" s="17" t="s">
        <v>34</v>
      </c>
    </row>
    <row r="63" spans="1:7" x14ac:dyDescent="0.25">
      <c r="A63" s="15" t="s">
        <v>660</v>
      </c>
      <c r="B63" s="16" t="s">
        <v>661</v>
      </c>
      <c r="C63" s="16" t="s">
        <v>500</v>
      </c>
      <c r="D63" s="16">
        <v>91292030</v>
      </c>
      <c r="E63" s="16" t="s">
        <v>501</v>
      </c>
      <c r="F63" s="16" t="s">
        <v>475</v>
      </c>
      <c r="G63" s="17" t="s">
        <v>16</v>
      </c>
    </row>
    <row r="64" spans="1:7" x14ac:dyDescent="0.25">
      <c r="A64" s="15" t="s">
        <v>660</v>
      </c>
      <c r="B64" s="16" t="s">
        <v>661</v>
      </c>
      <c r="C64" s="16" t="s">
        <v>461</v>
      </c>
      <c r="D64" s="16">
        <v>63271932</v>
      </c>
      <c r="E64" s="16" t="s">
        <v>462</v>
      </c>
      <c r="F64" s="16" t="s">
        <v>475</v>
      </c>
      <c r="G64" s="17" t="s">
        <v>73</v>
      </c>
    </row>
    <row r="65" spans="1:7" x14ac:dyDescent="0.25">
      <c r="A65" s="15" t="s">
        <v>660</v>
      </c>
      <c r="B65" s="16" t="s">
        <v>661</v>
      </c>
      <c r="C65" s="16" t="s">
        <v>24</v>
      </c>
      <c r="D65" s="16">
        <v>60259430</v>
      </c>
      <c r="E65" s="16" t="s">
        <v>25</v>
      </c>
      <c r="F65" s="16" t="s">
        <v>475</v>
      </c>
      <c r="G65" s="17" t="s">
        <v>26</v>
      </c>
    </row>
    <row r="66" spans="1:7" x14ac:dyDescent="0.25">
      <c r="A66" s="15" t="s">
        <v>660</v>
      </c>
      <c r="B66" s="16" t="s">
        <v>661</v>
      </c>
      <c r="C66" s="16" t="s">
        <v>502</v>
      </c>
      <c r="D66" s="16">
        <v>63302353</v>
      </c>
      <c r="E66" s="16" t="s">
        <v>503</v>
      </c>
      <c r="F66" s="16" t="s">
        <v>475</v>
      </c>
      <c r="G66" s="17" t="s">
        <v>34</v>
      </c>
    </row>
    <row r="67" spans="1:7" x14ac:dyDescent="0.25">
      <c r="A67" s="15" t="s">
        <v>660</v>
      </c>
      <c r="B67" s="16" t="s">
        <v>661</v>
      </c>
      <c r="C67" s="16" t="s">
        <v>95</v>
      </c>
      <c r="D67" s="16">
        <v>63498912</v>
      </c>
      <c r="E67" s="16" t="s">
        <v>96</v>
      </c>
      <c r="F67" s="16" t="s">
        <v>475</v>
      </c>
      <c r="G67" s="17" t="s">
        <v>97</v>
      </c>
    </row>
    <row r="68" spans="1:7" x14ac:dyDescent="0.25">
      <c r="A68" s="15" t="s">
        <v>660</v>
      </c>
      <c r="B68" s="16" t="s">
        <v>661</v>
      </c>
      <c r="C68" s="16" t="s">
        <v>47</v>
      </c>
      <c r="D68" s="16">
        <v>63362645</v>
      </c>
      <c r="E68" s="16" t="s">
        <v>48</v>
      </c>
      <c r="F68" s="16" t="s">
        <v>475</v>
      </c>
      <c r="G68" s="17" t="s">
        <v>34</v>
      </c>
    </row>
    <row r="69" spans="1:7" x14ac:dyDescent="0.25">
      <c r="A69" s="15" t="s">
        <v>660</v>
      </c>
      <c r="B69" s="16" t="s">
        <v>661</v>
      </c>
      <c r="C69" s="16" t="s">
        <v>134</v>
      </c>
      <c r="D69" s="16">
        <v>63369043</v>
      </c>
      <c r="E69" s="16" t="s">
        <v>135</v>
      </c>
      <c r="F69" s="16" t="s">
        <v>475</v>
      </c>
      <c r="G69" s="17" t="s">
        <v>52</v>
      </c>
    </row>
    <row r="70" spans="1:7" x14ac:dyDescent="0.25">
      <c r="A70" s="15" t="s">
        <v>660</v>
      </c>
      <c r="B70" s="16" t="s">
        <v>661</v>
      </c>
      <c r="C70" s="16" t="s">
        <v>504</v>
      </c>
      <c r="D70" s="16">
        <v>37555248</v>
      </c>
      <c r="E70" s="16" t="s">
        <v>505</v>
      </c>
      <c r="F70" s="16" t="s">
        <v>475</v>
      </c>
      <c r="G70" s="17" t="s">
        <v>506</v>
      </c>
    </row>
    <row r="71" spans="1:7" x14ac:dyDescent="0.25">
      <c r="A71" s="15" t="s">
        <v>660</v>
      </c>
      <c r="B71" s="16" t="s">
        <v>661</v>
      </c>
      <c r="C71" s="16" t="s">
        <v>422</v>
      </c>
      <c r="D71" s="16">
        <v>37444786</v>
      </c>
      <c r="E71" s="16" t="s">
        <v>423</v>
      </c>
      <c r="F71" s="16" t="s">
        <v>475</v>
      </c>
      <c r="G71" s="17" t="s">
        <v>212</v>
      </c>
    </row>
    <row r="72" spans="1:7" x14ac:dyDescent="0.25">
      <c r="A72" s="15" t="s">
        <v>660</v>
      </c>
      <c r="B72" s="16" t="s">
        <v>661</v>
      </c>
      <c r="C72" s="16" t="s">
        <v>114</v>
      </c>
      <c r="D72" s="16">
        <v>63330763</v>
      </c>
      <c r="E72" s="16" t="s">
        <v>115</v>
      </c>
      <c r="F72" s="16" t="s">
        <v>475</v>
      </c>
      <c r="G72" s="17" t="s">
        <v>16</v>
      </c>
    </row>
    <row r="73" spans="1:7" x14ac:dyDescent="0.25">
      <c r="A73" s="15" t="s">
        <v>660</v>
      </c>
      <c r="B73" s="16" t="s">
        <v>661</v>
      </c>
      <c r="C73" s="16" t="s">
        <v>101</v>
      </c>
      <c r="D73" s="16">
        <v>63545511</v>
      </c>
      <c r="E73" s="16" t="s">
        <v>102</v>
      </c>
      <c r="F73" s="16" t="s">
        <v>475</v>
      </c>
      <c r="G73" s="17" t="s">
        <v>16</v>
      </c>
    </row>
    <row r="74" spans="1:7" x14ac:dyDescent="0.25">
      <c r="A74" s="15" t="s">
        <v>660</v>
      </c>
      <c r="B74" s="16" t="s">
        <v>661</v>
      </c>
      <c r="C74" s="16" t="s">
        <v>507</v>
      </c>
      <c r="D74" s="16">
        <v>1101692543</v>
      </c>
      <c r="E74" s="16" t="s">
        <v>508</v>
      </c>
      <c r="F74" s="16" t="s">
        <v>475</v>
      </c>
      <c r="G74" s="17" t="s">
        <v>509</v>
      </c>
    </row>
    <row r="75" spans="1:7" x14ac:dyDescent="0.25">
      <c r="A75" s="15" t="s">
        <v>660</v>
      </c>
      <c r="B75" s="16" t="s">
        <v>661</v>
      </c>
      <c r="C75" s="16" t="s">
        <v>510</v>
      </c>
      <c r="D75" s="18">
        <v>63295312</v>
      </c>
      <c r="E75" s="16" t="s">
        <v>511</v>
      </c>
      <c r="F75" s="16" t="s">
        <v>475</v>
      </c>
      <c r="G75" s="17" t="s">
        <v>201</v>
      </c>
    </row>
    <row r="76" spans="1:7" x14ac:dyDescent="0.25">
      <c r="A76" s="15" t="s">
        <v>660</v>
      </c>
      <c r="B76" s="16" t="s">
        <v>661</v>
      </c>
      <c r="C76" s="16" t="s">
        <v>512</v>
      </c>
      <c r="D76" s="16">
        <v>1101683125</v>
      </c>
      <c r="E76" s="16" t="s">
        <v>513</v>
      </c>
      <c r="F76" s="16" t="s">
        <v>475</v>
      </c>
      <c r="G76" s="17" t="s">
        <v>146</v>
      </c>
    </row>
    <row r="77" spans="1:7" x14ac:dyDescent="0.25">
      <c r="A77" s="15" t="s">
        <v>660</v>
      </c>
      <c r="B77" s="16" t="s">
        <v>661</v>
      </c>
      <c r="C77" s="16" t="s">
        <v>249</v>
      </c>
      <c r="D77" s="16">
        <v>1065906758</v>
      </c>
      <c r="E77" s="16" t="s">
        <v>250</v>
      </c>
      <c r="F77" s="16" t="s">
        <v>475</v>
      </c>
      <c r="G77" s="17" t="s">
        <v>16</v>
      </c>
    </row>
    <row r="78" spans="1:7" x14ac:dyDescent="0.25">
      <c r="A78" s="15" t="s">
        <v>660</v>
      </c>
      <c r="B78" s="16" t="s">
        <v>661</v>
      </c>
      <c r="C78" s="16" t="s">
        <v>514</v>
      </c>
      <c r="D78" s="16">
        <v>13543379</v>
      </c>
      <c r="E78" s="16" t="s">
        <v>515</v>
      </c>
      <c r="F78" s="16" t="s">
        <v>475</v>
      </c>
      <c r="G78" s="17" t="s">
        <v>516</v>
      </c>
    </row>
    <row r="79" spans="1:7" x14ac:dyDescent="0.25">
      <c r="A79" s="15" t="s">
        <v>662</v>
      </c>
      <c r="B79" s="16" t="s">
        <v>661</v>
      </c>
      <c r="C79" s="16" t="s">
        <v>534</v>
      </c>
      <c r="D79" s="16">
        <v>60450292</v>
      </c>
      <c r="E79" s="16" t="s">
        <v>535</v>
      </c>
      <c r="F79" s="16" t="s">
        <v>475</v>
      </c>
      <c r="G79" s="17" t="s">
        <v>22</v>
      </c>
    </row>
    <row r="80" spans="1:7" x14ac:dyDescent="0.25">
      <c r="A80" s="15" t="s">
        <v>662</v>
      </c>
      <c r="B80" s="16" t="s">
        <v>661</v>
      </c>
      <c r="C80" s="16" t="s">
        <v>167</v>
      </c>
      <c r="D80" s="16">
        <v>37657082</v>
      </c>
      <c r="E80" s="16" t="s">
        <v>168</v>
      </c>
      <c r="F80" s="16" t="s">
        <v>475</v>
      </c>
      <c r="G80" s="17" t="s">
        <v>170</v>
      </c>
    </row>
    <row r="81" spans="1:7" x14ac:dyDescent="0.25">
      <c r="A81" s="15" t="s">
        <v>662</v>
      </c>
      <c r="B81" s="16" t="s">
        <v>661</v>
      </c>
      <c r="C81" s="16" t="s">
        <v>195</v>
      </c>
      <c r="D81" s="16">
        <v>80876061</v>
      </c>
      <c r="E81" s="16" t="s">
        <v>196</v>
      </c>
      <c r="F81" s="16" t="s">
        <v>475</v>
      </c>
      <c r="G81" s="7" t="s">
        <v>166</v>
      </c>
    </row>
    <row r="82" spans="1:7" ht="30" x14ac:dyDescent="0.25">
      <c r="A82" s="15" t="s">
        <v>662</v>
      </c>
      <c r="B82" s="16" t="s">
        <v>661</v>
      </c>
      <c r="C82" s="16" t="s">
        <v>536</v>
      </c>
      <c r="D82" s="16">
        <v>13927041</v>
      </c>
      <c r="E82" s="16" t="s">
        <v>537</v>
      </c>
      <c r="F82" s="16" t="s">
        <v>475</v>
      </c>
      <c r="G82" s="17" t="s">
        <v>166</v>
      </c>
    </row>
    <row r="83" spans="1:7" x14ac:dyDescent="0.25">
      <c r="A83" s="15" t="s">
        <v>662</v>
      </c>
      <c r="B83" s="16" t="s">
        <v>661</v>
      </c>
      <c r="C83" s="16" t="s">
        <v>190</v>
      </c>
      <c r="D83" s="16">
        <v>63277042</v>
      </c>
      <c r="E83" s="16" t="s">
        <v>191</v>
      </c>
      <c r="F83" s="16" t="s">
        <v>475</v>
      </c>
      <c r="G83" s="7" t="s">
        <v>378</v>
      </c>
    </row>
    <row r="84" spans="1:7" x14ac:dyDescent="0.25">
      <c r="A84" s="15" t="s">
        <v>662</v>
      </c>
      <c r="B84" s="16" t="s">
        <v>661</v>
      </c>
      <c r="C84" s="16" t="s">
        <v>176</v>
      </c>
      <c r="D84" s="16">
        <v>20471456</v>
      </c>
      <c r="E84" s="16" t="s">
        <v>177</v>
      </c>
      <c r="F84" s="16" t="s">
        <v>475</v>
      </c>
      <c r="G84" s="17" t="s">
        <v>22</v>
      </c>
    </row>
    <row r="85" spans="1:7" x14ac:dyDescent="0.25">
      <c r="A85" s="15" t="s">
        <v>662</v>
      </c>
      <c r="B85" s="16" t="s">
        <v>661</v>
      </c>
      <c r="C85" s="16" t="s">
        <v>173</v>
      </c>
      <c r="D85" s="16">
        <v>53000512</v>
      </c>
      <c r="E85" s="16" t="s">
        <v>174</v>
      </c>
      <c r="F85" s="16" t="s">
        <v>475</v>
      </c>
      <c r="G85" s="17" t="s">
        <v>175</v>
      </c>
    </row>
    <row r="86" spans="1:7" x14ac:dyDescent="0.25">
      <c r="A86" s="15" t="s">
        <v>662</v>
      </c>
      <c r="B86" s="16" t="s">
        <v>661</v>
      </c>
      <c r="C86" s="16" t="s">
        <v>538</v>
      </c>
      <c r="D86" s="16">
        <v>13718673</v>
      </c>
      <c r="E86" s="16" t="s">
        <v>539</v>
      </c>
      <c r="F86" s="16" t="s">
        <v>475</v>
      </c>
      <c r="G86" s="17" t="s">
        <v>63</v>
      </c>
    </row>
    <row r="87" spans="1:7" x14ac:dyDescent="0.25">
      <c r="A87" s="15" t="s">
        <v>662</v>
      </c>
      <c r="B87" s="16" t="s">
        <v>661</v>
      </c>
      <c r="C87" s="16" t="s">
        <v>426</v>
      </c>
      <c r="D87" s="16">
        <v>1102375912</v>
      </c>
      <c r="E87" s="16" t="s">
        <v>427</v>
      </c>
      <c r="F87" s="16" t="s">
        <v>475</v>
      </c>
      <c r="G87" s="17" t="s">
        <v>212</v>
      </c>
    </row>
    <row r="88" spans="1:7" x14ac:dyDescent="0.25">
      <c r="A88" s="15" t="s">
        <v>662</v>
      </c>
      <c r="B88" s="16" t="s">
        <v>661</v>
      </c>
      <c r="C88" s="16" t="s">
        <v>540</v>
      </c>
      <c r="D88" s="16">
        <v>5712276</v>
      </c>
      <c r="E88" s="16" t="s">
        <v>541</v>
      </c>
      <c r="F88" s="16" t="s">
        <v>475</v>
      </c>
      <c r="G88" s="17" t="s">
        <v>16</v>
      </c>
    </row>
    <row r="89" spans="1:7" ht="30" x14ac:dyDescent="0.25">
      <c r="A89" s="15" t="s">
        <v>662</v>
      </c>
      <c r="B89" s="16" t="s">
        <v>661</v>
      </c>
      <c r="C89" s="16" t="s">
        <v>424</v>
      </c>
      <c r="D89" s="16">
        <v>37754136</v>
      </c>
      <c r="E89" s="16" t="s">
        <v>425</v>
      </c>
      <c r="F89" s="16" t="s">
        <v>475</v>
      </c>
      <c r="G89" s="17" t="s">
        <v>201</v>
      </c>
    </row>
    <row r="90" spans="1:7" x14ac:dyDescent="0.25">
      <c r="A90" s="15" t="s">
        <v>662</v>
      </c>
      <c r="B90" s="16" t="s">
        <v>661</v>
      </c>
      <c r="C90" s="16" t="s">
        <v>247</v>
      </c>
      <c r="D90" s="16">
        <v>91477443</v>
      </c>
      <c r="E90" s="16" t="s">
        <v>248</v>
      </c>
      <c r="F90" s="16" t="s">
        <v>475</v>
      </c>
      <c r="G90" s="17" t="s">
        <v>16</v>
      </c>
    </row>
    <row r="91" spans="1:7" x14ac:dyDescent="0.25">
      <c r="A91" s="15" t="s">
        <v>662</v>
      </c>
      <c r="B91" s="16" t="s">
        <v>661</v>
      </c>
      <c r="C91" s="16" t="s">
        <v>542</v>
      </c>
      <c r="D91" s="16">
        <v>1094269327</v>
      </c>
      <c r="E91" s="16" t="s">
        <v>543</v>
      </c>
      <c r="F91" s="16" t="s">
        <v>475</v>
      </c>
      <c r="G91" s="12" t="s">
        <v>378</v>
      </c>
    </row>
    <row r="92" spans="1:7" x14ac:dyDescent="0.25">
      <c r="A92" s="15" t="s">
        <v>662</v>
      </c>
      <c r="B92" s="16" t="s">
        <v>661</v>
      </c>
      <c r="C92" s="16" t="s">
        <v>544</v>
      </c>
      <c r="D92" s="16">
        <v>43017504</v>
      </c>
      <c r="E92" s="16" t="s">
        <v>545</v>
      </c>
      <c r="F92" s="16" t="s">
        <v>475</v>
      </c>
      <c r="G92" s="17" t="s">
        <v>175</v>
      </c>
    </row>
    <row r="93" spans="1:7" x14ac:dyDescent="0.25">
      <c r="A93" s="15" t="s">
        <v>662</v>
      </c>
      <c r="B93" s="16" t="s">
        <v>661</v>
      </c>
      <c r="C93" s="16" t="s">
        <v>161</v>
      </c>
      <c r="D93" s="16">
        <v>37747434</v>
      </c>
      <c r="E93" s="16" t="s">
        <v>162</v>
      </c>
      <c r="F93" s="16" t="s">
        <v>475</v>
      </c>
      <c r="G93" s="17" t="s">
        <v>163</v>
      </c>
    </row>
    <row r="94" spans="1:7" x14ac:dyDescent="0.25">
      <c r="A94" s="15" t="s">
        <v>662</v>
      </c>
      <c r="B94" s="16" t="s">
        <v>661</v>
      </c>
      <c r="C94" s="16" t="s">
        <v>178</v>
      </c>
      <c r="D94" s="16">
        <v>1098643991</v>
      </c>
      <c r="E94" s="16" t="s">
        <v>179</v>
      </c>
      <c r="F94" s="16" t="s">
        <v>475</v>
      </c>
      <c r="G94" s="17" t="s">
        <v>163</v>
      </c>
    </row>
    <row r="95" spans="1:7" x14ac:dyDescent="0.25">
      <c r="A95" s="15" t="s">
        <v>662</v>
      </c>
      <c r="B95" s="16" t="s">
        <v>661</v>
      </c>
      <c r="C95" s="16" t="s">
        <v>158</v>
      </c>
      <c r="D95" s="16">
        <v>1098746008</v>
      </c>
      <c r="E95" s="16" t="s">
        <v>668</v>
      </c>
      <c r="F95" s="16" t="s">
        <v>475</v>
      </c>
      <c r="G95" s="17" t="s">
        <v>160</v>
      </c>
    </row>
    <row r="96" spans="1:7" x14ac:dyDescent="0.25">
      <c r="A96" s="15" t="s">
        <v>662</v>
      </c>
      <c r="B96" s="16" t="s">
        <v>661</v>
      </c>
      <c r="C96" s="16" t="s">
        <v>550</v>
      </c>
      <c r="D96" s="16">
        <v>91294795</v>
      </c>
      <c r="E96" s="16" t="s">
        <v>551</v>
      </c>
      <c r="F96" s="16" t="s">
        <v>475</v>
      </c>
      <c r="G96" s="17" t="s">
        <v>22</v>
      </c>
    </row>
    <row r="97" spans="1:7" x14ac:dyDescent="0.25">
      <c r="A97" s="15" t="s">
        <v>662</v>
      </c>
      <c r="B97" s="16" t="s">
        <v>661</v>
      </c>
      <c r="C97" s="16" t="s">
        <v>552</v>
      </c>
      <c r="D97" s="16">
        <v>37618511</v>
      </c>
      <c r="E97" s="16" t="s">
        <v>553</v>
      </c>
      <c r="F97" s="16" t="s">
        <v>475</v>
      </c>
      <c r="G97" s="17" t="s">
        <v>22</v>
      </c>
    </row>
    <row r="98" spans="1:7" ht="30" x14ac:dyDescent="0.25">
      <c r="A98" s="15" t="s">
        <v>662</v>
      </c>
      <c r="B98" s="16" t="s">
        <v>661</v>
      </c>
      <c r="C98" s="16" t="s">
        <v>554</v>
      </c>
      <c r="D98" s="16">
        <v>91519293</v>
      </c>
      <c r="E98" s="16" t="s">
        <v>555</v>
      </c>
      <c r="F98" s="16" t="s">
        <v>475</v>
      </c>
      <c r="G98" s="17" t="s">
        <v>163</v>
      </c>
    </row>
    <row r="99" spans="1:7" x14ac:dyDescent="0.25">
      <c r="A99" s="15" t="s">
        <v>662</v>
      </c>
      <c r="B99" s="16" t="s">
        <v>661</v>
      </c>
      <c r="C99" s="16" t="s">
        <v>192</v>
      </c>
      <c r="D99" s="16">
        <v>63496453</v>
      </c>
      <c r="E99" s="16" t="s">
        <v>193</v>
      </c>
      <c r="F99" s="16" t="s">
        <v>475</v>
      </c>
      <c r="G99" s="17" t="s">
        <v>194</v>
      </c>
    </row>
    <row r="100" spans="1:7" x14ac:dyDescent="0.25">
      <c r="A100" s="15" t="s">
        <v>662</v>
      </c>
      <c r="B100" s="16" t="s">
        <v>661</v>
      </c>
      <c r="C100" s="16" t="s">
        <v>199</v>
      </c>
      <c r="D100" s="16">
        <v>63327610</v>
      </c>
      <c r="E100" s="16" t="s">
        <v>200</v>
      </c>
      <c r="F100" s="16" t="s">
        <v>475</v>
      </c>
      <c r="G100" s="17" t="s">
        <v>201</v>
      </c>
    </row>
    <row r="101" spans="1:7" x14ac:dyDescent="0.25">
      <c r="A101" s="15" t="s">
        <v>662</v>
      </c>
      <c r="B101" s="16" t="s">
        <v>661</v>
      </c>
      <c r="C101" s="16" t="s">
        <v>556</v>
      </c>
      <c r="D101" s="16">
        <v>1098676728</v>
      </c>
      <c r="E101" s="16" t="s">
        <v>557</v>
      </c>
      <c r="F101" s="16" t="s">
        <v>475</v>
      </c>
      <c r="G101" s="12" t="s">
        <v>303</v>
      </c>
    </row>
    <row r="102" spans="1:7" x14ac:dyDescent="0.25">
      <c r="A102" s="15" t="s">
        <v>662</v>
      </c>
      <c r="B102" s="16" t="s">
        <v>661</v>
      </c>
      <c r="C102" s="16" t="s">
        <v>558</v>
      </c>
      <c r="D102" s="16">
        <v>63513567</v>
      </c>
      <c r="E102" s="16" t="s">
        <v>559</v>
      </c>
      <c r="F102" s="16" t="s">
        <v>475</v>
      </c>
      <c r="G102" s="17" t="s">
        <v>243</v>
      </c>
    </row>
    <row r="103" spans="1:7" x14ac:dyDescent="0.25">
      <c r="A103" s="15" t="s">
        <v>662</v>
      </c>
      <c r="B103" s="16" t="s">
        <v>661</v>
      </c>
      <c r="C103" s="16" t="s">
        <v>183</v>
      </c>
      <c r="D103" s="16">
        <v>14800116</v>
      </c>
      <c r="E103" s="16" t="s">
        <v>184</v>
      </c>
      <c r="F103" s="16" t="s">
        <v>475</v>
      </c>
      <c r="G103" s="7" t="s">
        <v>378</v>
      </c>
    </row>
    <row r="104" spans="1:7" x14ac:dyDescent="0.25">
      <c r="A104" s="15" t="s">
        <v>662</v>
      </c>
      <c r="B104" s="16" t="s">
        <v>661</v>
      </c>
      <c r="C104" s="16" t="s">
        <v>560</v>
      </c>
      <c r="D104" s="16">
        <v>63474768</v>
      </c>
      <c r="E104" s="16" t="s">
        <v>561</v>
      </c>
      <c r="F104" s="16" t="s">
        <v>475</v>
      </c>
      <c r="G104" s="17" t="s">
        <v>52</v>
      </c>
    </row>
    <row r="105" spans="1:7" x14ac:dyDescent="0.25">
      <c r="A105" s="15" t="s">
        <v>662</v>
      </c>
      <c r="B105" s="16" t="s">
        <v>661</v>
      </c>
      <c r="C105" s="16" t="s">
        <v>202</v>
      </c>
      <c r="D105" s="16">
        <v>422163</v>
      </c>
      <c r="E105" s="16" t="s">
        <v>203</v>
      </c>
      <c r="F105" s="16" t="s">
        <v>475</v>
      </c>
      <c r="G105" s="17" t="s">
        <v>97</v>
      </c>
    </row>
    <row r="106" spans="1:7" x14ac:dyDescent="0.25">
      <c r="A106" s="15" t="s">
        <v>662</v>
      </c>
      <c r="B106" s="16" t="s">
        <v>661</v>
      </c>
      <c r="C106" s="16" t="s">
        <v>562</v>
      </c>
      <c r="D106" s="16">
        <v>37747645</v>
      </c>
      <c r="E106" s="16" t="s">
        <v>563</v>
      </c>
      <c r="F106" s="16" t="s">
        <v>475</v>
      </c>
      <c r="G106" s="17" t="s">
        <v>52</v>
      </c>
    </row>
    <row r="107" spans="1:7" x14ac:dyDescent="0.25">
      <c r="A107" s="15" t="s">
        <v>662</v>
      </c>
      <c r="B107" s="16" t="s">
        <v>661</v>
      </c>
      <c r="C107" s="16" t="s">
        <v>564</v>
      </c>
      <c r="D107" s="16">
        <v>28411143</v>
      </c>
      <c r="E107" s="16" t="s">
        <v>565</v>
      </c>
      <c r="F107" s="16" t="s">
        <v>475</v>
      </c>
      <c r="G107" s="17" t="s">
        <v>163</v>
      </c>
    </row>
    <row r="108" spans="1:7" x14ac:dyDescent="0.25">
      <c r="A108" s="15" t="s">
        <v>662</v>
      </c>
      <c r="B108" s="16" t="s">
        <v>661</v>
      </c>
      <c r="C108" s="16" t="s">
        <v>197</v>
      </c>
      <c r="D108" s="16">
        <v>22650009</v>
      </c>
      <c r="E108" s="16" t="s">
        <v>198</v>
      </c>
      <c r="F108" s="16" t="s">
        <v>475</v>
      </c>
      <c r="G108" s="17" t="s">
        <v>194</v>
      </c>
    </row>
    <row r="109" spans="1:7" x14ac:dyDescent="0.25">
      <c r="A109" s="15" t="s">
        <v>662</v>
      </c>
      <c r="B109" s="16" t="s">
        <v>661</v>
      </c>
      <c r="C109" s="16" t="s">
        <v>413</v>
      </c>
      <c r="D109" s="16">
        <v>63538330</v>
      </c>
      <c r="E109" s="16" t="s">
        <v>414</v>
      </c>
      <c r="F109" s="16" t="s">
        <v>475</v>
      </c>
      <c r="G109" s="17" t="s">
        <v>403</v>
      </c>
    </row>
    <row r="110" spans="1:7" x14ac:dyDescent="0.25">
      <c r="A110" s="15" t="s">
        <v>662</v>
      </c>
      <c r="B110" s="16" t="s">
        <v>661</v>
      </c>
      <c r="C110" s="16" t="s">
        <v>466</v>
      </c>
      <c r="D110" s="16">
        <v>5637918</v>
      </c>
      <c r="E110" s="16" t="s">
        <v>467</v>
      </c>
      <c r="F110" s="16" t="s">
        <v>475</v>
      </c>
      <c r="G110" s="17" t="s">
        <v>240</v>
      </c>
    </row>
    <row r="111" spans="1:7" x14ac:dyDescent="0.25">
      <c r="A111" s="15" t="s">
        <v>662</v>
      </c>
      <c r="B111" s="16" t="s">
        <v>661</v>
      </c>
      <c r="C111" s="16" t="s">
        <v>213</v>
      </c>
      <c r="D111" s="16">
        <v>1101693877</v>
      </c>
      <c r="E111" s="16" t="s">
        <v>214</v>
      </c>
      <c r="F111" s="16" t="s">
        <v>475</v>
      </c>
      <c r="G111" s="17" t="s">
        <v>16</v>
      </c>
    </row>
    <row r="112" spans="1:7" x14ac:dyDescent="0.25">
      <c r="A112" s="15" t="s">
        <v>662</v>
      </c>
      <c r="B112" s="16" t="s">
        <v>661</v>
      </c>
      <c r="C112" s="16" t="s">
        <v>566</v>
      </c>
      <c r="D112" s="16">
        <v>63333461</v>
      </c>
      <c r="E112" s="16" t="s">
        <v>567</v>
      </c>
      <c r="F112" s="16" t="s">
        <v>475</v>
      </c>
      <c r="G112" s="17" t="s">
        <v>113</v>
      </c>
    </row>
    <row r="113" spans="1:7" x14ac:dyDescent="0.25">
      <c r="A113" s="15" t="s">
        <v>662</v>
      </c>
      <c r="B113" s="16" t="s">
        <v>661</v>
      </c>
      <c r="C113" s="16" t="s">
        <v>238</v>
      </c>
      <c r="D113" s="16">
        <v>1098726807</v>
      </c>
      <c r="E113" s="16" t="s">
        <v>239</v>
      </c>
      <c r="F113" s="16" t="s">
        <v>475</v>
      </c>
      <c r="G113" s="17" t="s">
        <v>240</v>
      </c>
    </row>
    <row r="114" spans="1:7" x14ac:dyDescent="0.25">
      <c r="A114" s="15" t="s">
        <v>662</v>
      </c>
      <c r="B114" s="16" t="s">
        <v>661</v>
      </c>
      <c r="C114" s="16" t="s">
        <v>568</v>
      </c>
      <c r="D114" s="16">
        <v>37752561</v>
      </c>
      <c r="E114" s="16" t="s">
        <v>569</v>
      </c>
      <c r="F114" s="16" t="s">
        <v>475</v>
      </c>
      <c r="G114" s="17" t="s">
        <v>240</v>
      </c>
    </row>
    <row r="115" spans="1:7" x14ac:dyDescent="0.25">
      <c r="A115" s="15" t="s">
        <v>662</v>
      </c>
      <c r="B115" s="16" t="s">
        <v>661</v>
      </c>
      <c r="C115" s="16" t="s">
        <v>570</v>
      </c>
      <c r="D115" s="16">
        <v>1095924908</v>
      </c>
      <c r="E115" s="16" t="s">
        <v>571</v>
      </c>
      <c r="F115" s="16" t="s">
        <v>475</v>
      </c>
      <c r="G115" s="17" t="s">
        <v>29</v>
      </c>
    </row>
    <row r="116" spans="1:7" x14ac:dyDescent="0.25">
      <c r="A116" s="15" t="s">
        <v>662</v>
      </c>
      <c r="B116" s="16" t="s">
        <v>661</v>
      </c>
      <c r="C116" s="16" t="s">
        <v>251</v>
      </c>
      <c r="D116" s="16">
        <v>1102362695</v>
      </c>
      <c r="E116" s="16" t="s">
        <v>252</v>
      </c>
      <c r="F116" s="16" t="s">
        <v>475</v>
      </c>
      <c r="G116" s="17" t="s">
        <v>63</v>
      </c>
    </row>
    <row r="117" spans="1:7" x14ac:dyDescent="0.25">
      <c r="A117" s="15" t="s">
        <v>662</v>
      </c>
      <c r="B117" s="16" t="s">
        <v>661</v>
      </c>
      <c r="C117" s="16" t="s">
        <v>572</v>
      </c>
      <c r="D117" s="16">
        <v>1096958177</v>
      </c>
      <c r="E117" s="16" t="s">
        <v>573</v>
      </c>
      <c r="F117" s="16" t="s">
        <v>475</v>
      </c>
      <c r="G117" s="17" t="s">
        <v>378</v>
      </c>
    </row>
    <row r="118" spans="1:7" x14ac:dyDescent="0.25">
      <c r="A118" s="15" t="s">
        <v>662</v>
      </c>
      <c r="B118" s="16" t="s">
        <v>661</v>
      </c>
      <c r="C118" s="16" t="s">
        <v>574</v>
      </c>
      <c r="D118" s="16">
        <v>2715334</v>
      </c>
      <c r="E118" s="16" t="s">
        <v>575</v>
      </c>
      <c r="F118" s="16" t="s">
        <v>475</v>
      </c>
      <c r="G118" s="17" t="s">
        <v>395</v>
      </c>
    </row>
    <row r="119" spans="1:7" x14ac:dyDescent="0.25">
      <c r="A119" s="15" t="s">
        <v>662</v>
      </c>
      <c r="B119" s="16" t="s">
        <v>661</v>
      </c>
      <c r="C119" s="16" t="s">
        <v>217</v>
      </c>
      <c r="D119" s="16">
        <v>1096185965</v>
      </c>
      <c r="E119" s="16" t="s">
        <v>218</v>
      </c>
      <c r="F119" s="16" t="s">
        <v>475</v>
      </c>
      <c r="G119" s="17" t="s">
        <v>219</v>
      </c>
    </row>
    <row r="120" spans="1:7" x14ac:dyDescent="0.25">
      <c r="A120" s="15" t="s">
        <v>662</v>
      </c>
      <c r="B120" s="16" t="s">
        <v>661</v>
      </c>
      <c r="C120" s="16" t="s">
        <v>576</v>
      </c>
      <c r="D120" s="16">
        <v>1098609740</v>
      </c>
      <c r="E120" s="16" t="s">
        <v>577</v>
      </c>
      <c r="F120" s="16" t="s">
        <v>475</v>
      </c>
      <c r="G120" s="17" t="s">
        <v>13</v>
      </c>
    </row>
    <row r="121" spans="1:7" x14ac:dyDescent="0.25">
      <c r="A121" s="15" t="s">
        <v>662</v>
      </c>
      <c r="B121" s="16" t="s">
        <v>661</v>
      </c>
      <c r="C121" s="16" t="s">
        <v>578</v>
      </c>
      <c r="D121" s="16">
        <v>1100951099</v>
      </c>
      <c r="E121" s="16" t="s">
        <v>579</v>
      </c>
      <c r="F121" s="16" t="s">
        <v>475</v>
      </c>
      <c r="G121" s="47" t="s">
        <v>780</v>
      </c>
    </row>
    <row r="122" spans="1:7" x14ac:dyDescent="0.25">
      <c r="A122" s="15" t="s">
        <v>662</v>
      </c>
      <c r="B122" s="16" t="s">
        <v>661</v>
      </c>
      <c r="C122" s="16" t="s">
        <v>580</v>
      </c>
      <c r="D122" s="16">
        <v>1101520114</v>
      </c>
      <c r="E122" s="16" t="s">
        <v>581</v>
      </c>
      <c r="F122" s="16" t="s">
        <v>475</v>
      </c>
      <c r="G122" s="17" t="s">
        <v>582</v>
      </c>
    </row>
    <row r="123" spans="1:7" x14ac:dyDescent="0.25">
      <c r="A123" s="15" t="s">
        <v>662</v>
      </c>
      <c r="B123" s="16" t="s">
        <v>661</v>
      </c>
      <c r="C123" s="16" t="s">
        <v>583</v>
      </c>
      <c r="D123" s="16">
        <v>63561487</v>
      </c>
      <c r="E123" s="16" t="s">
        <v>584</v>
      </c>
      <c r="F123" s="16" t="s">
        <v>475</v>
      </c>
      <c r="G123" s="17" t="s">
        <v>243</v>
      </c>
    </row>
    <row r="124" spans="1:7" x14ac:dyDescent="0.25">
      <c r="A124" s="15" t="s">
        <v>662</v>
      </c>
      <c r="B124" s="16" t="s">
        <v>661</v>
      </c>
      <c r="C124" s="16" t="s">
        <v>233</v>
      </c>
      <c r="D124" s="16">
        <v>37541057</v>
      </c>
      <c r="E124" s="16" t="s">
        <v>234</v>
      </c>
      <c r="F124" s="16" t="s">
        <v>475</v>
      </c>
      <c r="G124" s="17" t="s">
        <v>235</v>
      </c>
    </row>
    <row r="125" spans="1:7" x14ac:dyDescent="0.25">
      <c r="A125" s="15" t="s">
        <v>662</v>
      </c>
      <c r="B125" s="16" t="s">
        <v>661</v>
      </c>
      <c r="C125" s="16" t="s">
        <v>585</v>
      </c>
      <c r="D125" s="16">
        <v>63343535</v>
      </c>
      <c r="E125" s="16" t="s">
        <v>586</v>
      </c>
      <c r="F125" s="16" t="s">
        <v>475</v>
      </c>
      <c r="G125" s="17" t="s">
        <v>146</v>
      </c>
    </row>
    <row r="126" spans="1:7" x14ac:dyDescent="0.25">
      <c r="A126" s="15" t="s">
        <v>662</v>
      </c>
      <c r="B126" s="16" t="s">
        <v>661</v>
      </c>
      <c r="C126" s="16" t="s">
        <v>222</v>
      </c>
      <c r="D126" s="16">
        <v>63542020</v>
      </c>
      <c r="E126" s="16" t="s">
        <v>223</v>
      </c>
      <c r="F126" s="16" t="s">
        <v>475</v>
      </c>
      <c r="G126" s="17" t="s">
        <v>224</v>
      </c>
    </row>
    <row r="127" spans="1:7" x14ac:dyDescent="0.25">
      <c r="A127" s="15" t="s">
        <v>662</v>
      </c>
      <c r="B127" s="16" t="s">
        <v>661</v>
      </c>
      <c r="C127" s="16" t="s">
        <v>587</v>
      </c>
      <c r="D127" s="16">
        <v>19235979</v>
      </c>
      <c r="E127" s="16" t="s">
        <v>588</v>
      </c>
      <c r="F127" s="16" t="s">
        <v>475</v>
      </c>
      <c r="G127" s="17" t="s">
        <v>227</v>
      </c>
    </row>
    <row r="128" spans="1:7" x14ac:dyDescent="0.25">
      <c r="A128" s="15" t="s">
        <v>662</v>
      </c>
      <c r="B128" s="16" t="s">
        <v>661</v>
      </c>
      <c r="C128" s="16" t="s">
        <v>439</v>
      </c>
      <c r="D128" s="16">
        <v>63361159</v>
      </c>
      <c r="E128" s="16" t="s">
        <v>440</v>
      </c>
      <c r="F128" s="16" t="s">
        <v>475</v>
      </c>
      <c r="G128" s="17" t="s">
        <v>441</v>
      </c>
    </row>
    <row r="129" spans="1:7" x14ac:dyDescent="0.25">
      <c r="A129" s="15" t="s">
        <v>662</v>
      </c>
      <c r="B129" s="16" t="s">
        <v>661</v>
      </c>
      <c r="C129" s="16" t="s">
        <v>230</v>
      </c>
      <c r="D129" s="16">
        <v>63343163</v>
      </c>
      <c r="E129" s="16" t="s">
        <v>231</v>
      </c>
      <c r="F129" s="16" t="s">
        <v>475</v>
      </c>
      <c r="G129" s="17" t="s">
        <v>232</v>
      </c>
    </row>
    <row r="130" spans="1:7" x14ac:dyDescent="0.25">
      <c r="A130" s="15" t="s">
        <v>662</v>
      </c>
      <c r="B130" s="16" t="s">
        <v>661</v>
      </c>
      <c r="C130" s="16" t="s">
        <v>215</v>
      </c>
      <c r="D130" s="16">
        <v>28495653</v>
      </c>
      <c r="E130" s="16" t="s">
        <v>216</v>
      </c>
      <c r="F130" s="16" t="s">
        <v>475</v>
      </c>
      <c r="G130" s="17" t="s">
        <v>146</v>
      </c>
    </row>
    <row r="131" spans="1:7" x14ac:dyDescent="0.25">
      <c r="A131" s="15" t="s">
        <v>662</v>
      </c>
      <c r="B131" s="16" t="s">
        <v>661</v>
      </c>
      <c r="C131" s="16" t="s">
        <v>589</v>
      </c>
      <c r="D131" s="16">
        <v>33365470</v>
      </c>
      <c r="E131" s="16" t="s">
        <v>590</v>
      </c>
      <c r="F131" s="16" t="s">
        <v>475</v>
      </c>
      <c r="G131" s="47" t="s">
        <v>780</v>
      </c>
    </row>
    <row r="132" spans="1:7" x14ac:dyDescent="0.25">
      <c r="A132" s="15" t="s">
        <v>662</v>
      </c>
      <c r="B132" s="16" t="s">
        <v>661</v>
      </c>
      <c r="C132" s="16" t="s">
        <v>241</v>
      </c>
      <c r="D132" s="16">
        <v>63341847</v>
      </c>
      <c r="E132" s="16" t="s">
        <v>242</v>
      </c>
      <c r="F132" s="16" t="s">
        <v>475</v>
      </c>
      <c r="G132" s="17" t="s">
        <v>243</v>
      </c>
    </row>
    <row r="133" spans="1:7" x14ac:dyDescent="0.25">
      <c r="A133" s="15" t="s">
        <v>662</v>
      </c>
      <c r="B133" s="16" t="s">
        <v>661</v>
      </c>
      <c r="C133" s="16" t="s">
        <v>591</v>
      </c>
      <c r="D133" s="18">
        <v>91478181</v>
      </c>
      <c r="E133" s="16" t="s">
        <v>592</v>
      </c>
      <c r="F133" s="16" t="s">
        <v>475</v>
      </c>
      <c r="G133" s="17" t="s">
        <v>593</v>
      </c>
    </row>
    <row r="134" spans="1:7" x14ac:dyDescent="0.25">
      <c r="A134" s="15" t="s">
        <v>662</v>
      </c>
      <c r="B134" s="16" t="s">
        <v>661</v>
      </c>
      <c r="C134" s="16" t="s">
        <v>594</v>
      </c>
      <c r="D134" s="16">
        <v>16719067</v>
      </c>
      <c r="E134" s="16" t="s">
        <v>595</v>
      </c>
      <c r="F134" s="16" t="s">
        <v>475</v>
      </c>
      <c r="G134" s="47" t="s">
        <v>775</v>
      </c>
    </row>
    <row r="135" spans="1:7" x14ac:dyDescent="0.25">
      <c r="A135" s="15" t="s">
        <v>662</v>
      </c>
      <c r="B135" s="16" t="s">
        <v>661</v>
      </c>
      <c r="C135" s="16" t="s">
        <v>596</v>
      </c>
      <c r="D135" s="16">
        <v>1098733237</v>
      </c>
      <c r="E135" s="16" t="s">
        <v>597</v>
      </c>
      <c r="F135" s="16" t="s">
        <v>475</v>
      </c>
      <c r="G135" s="17" t="s">
        <v>97</v>
      </c>
    </row>
    <row r="136" spans="1:7" x14ac:dyDescent="0.25">
      <c r="A136" s="15" t="s">
        <v>662</v>
      </c>
      <c r="B136" s="16" t="s">
        <v>661</v>
      </c>
      <c r="C136" s="16" t="s">
        <v>598</v>
      </c>
      <c r="D136" s="16">
        <v>63320400</v>
      </c>
      <c r="E136" s="16" t="s">
        <v>599</v>
      </c>
      <c r="F136" s="16" t="s">
        <v>475</v>
      </c>
      <c r="G136" s="17" t="s">
        <v>224</v>
      </c>
    </row>
    <row r="137" spans="1:7" x14ac:dyDescent="0.25">
      <c r="A137" s="15" t="s">
        <v>662</v>
      </c>
      <c r="B137" s="16" t="s">
        <v>661</v>
      </c>
      <c r="C137" s="16" t="s">
        <v>220</v>
      </c>
      <c r="D137" s="16">
        <v>63531015</v>
      </c>
      <c r="E137" s="16" t="s">
        <v>221</v>
      </c>
      <c r="F137" s="16" t="s">
        <v>475</v>
      </c>
      <c r="G137" s="17" t="s">
        <v>212</v>
      </c>
    </row>
    <row r="138" spans="1:7" x14ac:dyDescent="0.25">
      <c r="A138" s="15" t="s">
        <v>662</v>
      </c>
      <c r="B138" s="16" t="s">
        <v>661</v>
      </c>
      <c r="C138" s="16" t="s">
        <v>415</v>
      </c>
      <c r="D138" s="16">
        <v>37749768</v>
      </c>
      <c r="E138" s="16" t="s">
        <v>416</v>
      </c>
      <c r="F138" s="16" t="s">
        <v>475</v>
      </c>
      <c r="G138" s="17" t="s">
        <v>212</v>
      </c>
    </row>
    <row r="139" spans="1:7" x14ac:dyDescent="0.25">
      <c r="A139" s="15" t="s">
        <v>662</v>
      </c>
      <c r="B139" s="16" t="s">
        <v>661</v>
      </c>
      <c r="C139" s="16" t="s">
        <v>210</v>
      </c>
      <c r="D139" s="16">
        <v>60265837</v>
      </c>
      <c r="E139" s="16" t="s">
        <v>211</v>
      </c>
      <c r="F139" s="16" t="s">
        <v>475</v>
      </c>
      <c r="G139" s="17" t="s">
        <v>212</v>
      </c>
    </row>
    <row r="140" spans="1:7" x14ac:dyDescent="0.25">
      <c r="A140" s="15" t="s">
        <v>662</v>
      </c>
      <c r="B140" s="16" t="s">
        <v>661</v>
      </c>
      <c r="C140" s="16" t="s">
        <v>364</v>
      </c>
      <c r="D140" s="16">
        <v>37616102</v>
      </c>
      <c r="E140" s="16" t="s">
        <v>365</v>
      </c>
      <c r="F140" s="16" t="s">
        <v>475</v>
      </c>
      <c r="G140" s="17" t="s">
        <v>44</v>
      </c>
    </row>
    <row r="141" spans="1:7" x14ac:dyDescent="0.25">
      <c r="A141" s="15" t="s">
        <v>662</v>
      </c>
      <c r="B141" s="16" t="s">
        <v>661</v>
      </c>
      <c r="C141" s="16" t="s">
        <v>225</v>
      </c>
      <c r="D141" s="16">
        <v>30207346</v>
      </c>
      <c r="E141" s="16" t="s">
        <v>226</v>
      </c>
      <c r="F141" s="16" t="s">
        <v>475</v>
      </c>
      <c r="G141" s="17" t="s">
        <v>227</v>
      </c>
    </row>
    <row r="142" spans="1:7" x14ac:dyDescent="0.25">
      <c r="A142" s="15" t="s">
        <v>662</v>
      </c>
      <c r="B142" s="16" t="s">
        <v>661</v>
      </c>
      <c r="C142" s="16" t="s">
        <v>669</v>
      </c>
      <c r="D142" s="16">
        <v>1095794537</v>
      </c>
      <c r="E142" s="16" t="s">
        <v>670</v>
      </c>
      <c r="F142" s="16" t="s">
        <v>475</v>
      </c>
      <c r="G142" s="17" t="s">
        <v>212</v>
      </c>
    </row>
    <row r="143" spans="1:7" x14ac:dyDescent="0.25">
      <c r="A143" s="15" t="s">
        <v>662</v>
      </c>
      <c r="B143" s="16" t="s">
        <v>661</v>
      </c>
      <c r="C143" s="16" t="s">
        <v>671</v>
      </c>
      <c r="D143" s="16">
        <v>1098711289</v>
      </c>
      <c r="E143" s="16" t="s">
        <v>672</v>
      </c>
      <c r="F143" s="16" t="s">
        <v>475</v>
      </c>
      <c r="G143" s="17" t="s">
        <v>309</v>
      </c>
    </row>
    <row r="144" spans="1:7" x14ac:dyDescent="0.25">
      <c r="A144" s="15" t="s">
        <v>662</v>
      </c>
      <c r="B144" s="16" t="s">
        <v>661</v>
      </c>
      <c r="C144" s="16" t="s">
        <v>369</v>
      </c>
      <c r="D144" s="16">
        <v>63311988</v>
      </c>
      <c r="E144" s="16" t="s">
        <v>370</v>
      </c>
      <c r="F144" s="16" t="s">
        <v>475</v>
      </c>
      <c r="G144" s="17" t="s">
        <v>41</v>
      </c>
    </row>
    <row r="145" spans="1:7" x14ac:dyDescent="0.25">
      <c r="A145" s="15" t="s">
        <v>664</v>
      </c>
      <c r="B145" s="16" t="s">
        <v>661</v>
      </c>
      <c r="C145" s="16" t="s">
        <v>452</v>
      </c>
      <c r="D145" s="16">
        <v>46383977</v>
      </c>
      <c r="E145" s="16" t="s">
        <v>453</v>
      </c>
      <c r="F145" s="16" t="s">
        <v>475</v>
      </c>
      <c r="G145" s="17" t="s">
        <v>303</v>
      </c>
    </row>
    <row r="146" spans="1:7" x14ac:dyDescent="0.25">
      <c r="A146" s="15" t="s">
        <v>664</v>
      </c>
      <c r="B146" s="16" t="s">
        <v>661</v>
      </c>
      <c r="C146" s="16" t="s">
        <v>600</v>
      </c>
      <c r="D146" s="16">
        <v>37945055</v>
      </c>
      <c r="E146" s="16" t="s">
        <v>601</v>
      </c>
      <c r="F146" s="16" t="s">
        <v>475</v>
      </c>
      <c r="G146" s="17" t="s">
        <v>303</v>
      </c>
    </row>
    <row r="147" spans="1:7" x14ac:dyDescent="0.25">
      <c r="A147" s="15" t="s">
        <v>664</v>
      </c>
      <c r="B147" s="16" t="s">
        <v>661</v>
      </c>
      <c r="C147" s="16" t="s">
        <v>602</v>
      </c>
      <c r="D147" s="16">
        <v>463839777</v>
      </c>
      <c r="E147" s="16" t="s">
        <v>603</v>
      </c>
      <c r="F147" s="16" t="s">
        <v>475</v>
      </c>
      <c r="G147" s="17" t="s">
        <v>303</v>
      </c>
    </row>
    <row r="148" spans="1:7" x14ac:dyDescent="0.25">
      <c r="A148" s="15" t="s">
        <v>664</v>
      </c>
      <c r="B148" s="16" t="s">
        <v>661</v>
      </c>
      <c r="C148" s="16" t="s">
        <v>604</v>
      </c>
      <c r="D148" s="16">
        <v>77034652</v>
      </c>
      <c r="E148" s="16" t="s">
        <v>605</v>
      </c>
      <c r="F148" s="16" t="s">
        <v>475</v>
      </c>
      <c r="G148" s="17" t="s">
        <v>303</v>
      </c>
    </row>
    <row r="149" spans="1:7" x14ac:dyDescent="0.25">
      <c r="A149" s="15" t="s">
        <v>664</v>
      </c>
      <c r="B149" s="16" t="s">
        <v>661</v>
      </c>
      <c r="C149" s="16" t="s">
        <v>429</v>
      </c>
      <c r="D149" s="16">
        <v>37747385</v>
      </c>
      <c r="E149" s="16" t="s">
        <v>430</v>
      </c>
      <c r="F149" s="16" t="s">
        <v>475</v>
      </c>
      <c r="G149" s="17" t="s">
        <v>160</v>
      </c>
    </row>
    <row r="150" spans="1:7" x14ac:dyDescent="0.25">
      <c r="A150" s="15" t="s">
        <v>664</v>
      </c>
      <c r="B150" s="16" t="s">
        <v>661</v>
      </c>
      <c r="C150" s="16" t="s">
        <v>431</v>
      </c>
      <c r="D150" s="16">
        <v>28387459</v>
      </c>
      <c r="E150" s="16" t="s">
        <v>432</v>
      </c>
      <c r="F150" s="16" t="s">
        <v>475</v>
      </c>
      <c r="G150" s="17" t="e">
        <v>#N/A</v>
      </c>
    </row>
    <row r="151" spans="1:7" x14ac:dyDescent="0.25">
      <c r="A151" s="15" t="s">
        <v>664</v>
      </c>
      <c r="B151" s="16" t="s">
        <v>661</v>
      </c>
      <c r="C151" s="16" t="s">
        <v>357</v>
      </c>
      <c r="D151" s="16">
        <v>37556037</v>
      </c>
      <c r="E151" s="16" t="s">
        <v>358</v>
      </c>
      <c r="F151" s="16" t="s">
        <v>475</v>
      </c>
      <c r="G151" s="17" t="s">
        <v>63</v>
      </c>
    </row>
    <row r="152" spans="1:7" x14ac:dyDescent="0.25">
      <c r="A152" s="15" t="s">
        <v>664</v>
      </c>
      <c r="B152" s="16" t="s">
        <v>661</v>
      </c>
      <c r="C152" s="16" t="s">
        <v>433</v>
      </c>
      <c r="D152" s="16">
        <v>91507379</v>
      </c>
      <c r="E152" s="16" t="s">
        <v>434</v>
      </c>
      <c r="F152" s="16" t="s">
        <v>475</v>
      </c>
      <c r="G152" s="17" t="s">
        <v>395</v>
      </c>
    </row>
    <row r="153" spans="1:7" x14ac:dyDescent="0.25">
      <c r="A153" s="15" t="s">
        <v>664</v>
      </c>
      <c r="B153" s="16" t="s">
        <v>661</v>
      </c>
      <c r="C153" s="16" t="s">
        <v>435</v>
      </c>
      <c r="D153" s="16">
        <v>63531507</v>
      </c>
      <c r="E153" s="16" t="s">
        <v>436</v>
      </c>
      <c r="F153" s="16" t="s">
        <v>475</v>
      </c>
      <c r="G153" s="17" t="s">
        <v>354</v>
      </c>
    </row>
    <row r="154" spans="1:7" x14ac:dyDescent="0.25">
      <c r="A154" s="15" t="s">
        <v>664</v>
      </c>
      <c r="B154" s="16" t="s">
        <v>661</v>
      </c>
      <c r="C154" s="16" t="s">
        <v>355</v>
      </c>
      <c r="D154" s="16">
        <v>1104068549</v>
      </c>
      <c r="E154" s="16" t="s">
        <v>356</v>
      </c>
      <c r="F154" s="16" t="s">
        <v>475</v>
      </c>
      <c r="G154" s="17" t="s">
        <v>354</v>
      </c>
    </row>
    <row r="155" spans="1:7" x14ac:dyDescent="0.25">
      <c r="A155" s="15" t="s">
        <v>664</v>
      </c>
      <c r="B155" s="16" t="s">
        <v>661</v>
      </c>
      <c r="C155" s="16" t="s">
        <v>437</v>
      </c>
      <c r="D155" s="16">
        <v>1098628096</v>
      </c>
      <c r="E155" s="16" t="s">
        <v>438</v>
      </c>
      <c r="F155" s="16" t="s">
        <v>475</v>
      </c>
      <c r="G155" s="17" t="s">
        <v>403</v>
      </c>
    </row>
    <row r="156" spans="1:7" x14ac:dyDescent="0.25">
      <c r="A156" s="15" t="s">
        <v>664</v>
      </c>
      <c r="B156" s="16" t="s">
        <v>661</v>
      </c>
      <c r="C156" s="16" t="s">
        <v>455</v>
      </c>
      <c r="D156" s="16">
        <v>91212610</v>
      </c>
      <c r="E156" s="16" t="s">
        <v>456</v>
      </c>
      <c r="F156" s="16" t="s">
        <v>475</v>
      </c>
      <c r="G156" s="17" t="s">
        <v>403</v>
      </c>
    </row>
    <row r="157" spans="1:7" x14ac:dyDescent="0.25">
      <c r="A157" s="15" t="s">
        <v>664</v>
      </c>
      <c r="B157" s="16" t="s">
        <v>661</v>
      </c>
      <c r="C157" s="16" t="s">
        <v>442</v>
      </c>
      <c r="D157" s="16">
        <v>91222935</v>
      </c>
      <c r="E157" s="16" t="s">
        <v>443</v>
      </c>
      <c r="F157" s="16" t="s">
        <v>475</v>
      </c>
      <c r="G157" s="47" t="s">
        <v>284</v>
      </c>
    </row>
    <row r="158" spans="1:7" x14ac:dyDescent="0.25">
      <c r="A158" s="15" t="s">
        <v>664</v>
      </c>
      <c r="B158" s="16" t="s">
        <v>661</v>
      </c>
      <c r="C158" s="16" t="s">
        <v>446</v>
      </c>
      <c r="D158" s="16">
        <v>1098664422</v>
      </c>
      <c r="E158" s="16" t="s">
        <v>447</v>
      </c>
      <c r="F158" s="16" t="s">
        <v>475</v>
      </c>
      <c r="G158" s="17" t="s">
        <v>13</v>
      </c>
    </row>
    <row r="159" spans="1:7" x14ac:dyDescent="0.25">
      <c r="A159" s="15" t="s">
        <v>664</v>
      </c>
      <c r="B159" s="16" t="s">
        <v>661</v>
      </c>
      <c r="C159" s="16" t="s">
        <v>448</v>
      </c>
      <c r="D159" s="16">
        <v>4929356</v>
      </c>
      <c r="E159" s="16" t="s">
        <v>449</v>
      </c>
      <c r="F159" s="16" t="s">
        <v>475</v>
      </c>
      <c r="G159" s="17" t="s">
        <v>22</v>
      </c>
    </row>
    <row r="160" spans="1:7" x14ac:dyDescent="0.25">
      <c r="A160" s="15" t="s">
        <v>664</v>
      </c>
      <c r="B160" s="16" t="s">
        <v>661</v>
      </c>
      <c r="C160" s="16" t="s">
        <v>450</v>
      </c>
      <c r="D160" s="16">
        <v>28312895</v>
      </c>
      <c r="E160" s="16" t="s">
        <v>451</v>
      </c>
      <c r="F160" s="16" t="s">
        <v>475</v>
      </c>
      <c r="G160" s="17" t="s">
        <v>63</v>
      </c>
    </row>
    <row r="161" spans="1:7" x14ac:dyDescent="0.25">
      <c r="A161" s="15" t="s">
        <v>664</v>
      </c>
      <c r="B161" s="16" t="s">
        <v>661</v>
      </c>
      <c r="C161" s="16" t="s">
        <v>459</v>
      </c>
      <c r="D161" s="16">
        <v>1098409925</v>
      </c>
      <c r="E161" s="16" t="s">
        <v>460</v>
      </c>
      <c r="F161" s="16" t="s">
        <v>475</v>
      </c>
      <c r="G161" s="17" t="s">
        <v>354</v>
      </c>
    </row>
    <row r="162" spans="1:7" x14ac:dyDescent="0.25">
      <c r="A162" s="15" t="s">
        <v>664</v>
      </c>
      <c r="B162" s="16" t="s">
        <v>661</v>
      </c>
      <c r="C162" s="16" t="s">
        <v>606</v>
      </c>
      <c r="D162" s="16">
        <v>28495980</v>
      </c>
      <c r="E162" s="16" t="s">
        <v>607</v>
      </c>
      <c r="F162" s="16" t="s">
        <v>475</v>
      </c>
      <c r="G162" s="17" t="s">
        <v>41</v>
      </c>
    </row>
    <row r="163" spans="1:7" x14ac:dyDescent="0.25">
      <c r="A163" s="15" t="s">
        <v>664</v>
      </c>
      <c r="B163" s="16" t="s">
        <v>661</v>
      </c>
      <c r="C163" s="16" t="s">
        <v>608</v>
      </c>
      <c r="D163" s="16">
        <v>1100962489</v>
      </c>
      <c r="E163" s="16" t="s">
        <v>609</v>
      </c>
      <c r="F163" s="16" t="s">
        <v>475</v>
      </c>
      <c r="G163" s="17" t="s">
        <v>201</v>
      </c>
    </row>
    <row r="164" spans="1:7" x14ac:dyDescent="0.25">
      <c r="A164" s="15" t="s">
        <v>664</v>
      </c>
      <c r="B164" s="16" t="s">
        <v>661</v>
      </c>
      <c r="C164" s="16" t="s">
        <v>610</v>
      </c>
      <c r="D164" s="16">
        <v>1065894901</v>
      </c>
      <c r="E164" s="16" t="s">
        <v>611</v>
      </c>
      <c r="F164" s="16" t="s">
        <v>475</v>
      </c>
      <c r="G164" s="17" t="s">
        <v>163</v>
      </c>
    </row>
    <row r="165" spans="1:7" x14ac:dyDescent="0.25">
      <c r="A165" s="15" t="s">
        <v>664</v>
      </c>
      <c r="B165" s="16" t="s">
        <v>661</v>
      </c>
      <c r="C165" s="16" t="s">
        <v>614</v>
      </c>
      <c r="D165" s="16">
        <v>63488060</v>
      </c>
      <c r="E165" s="16" t="s">
        <v>615</v>
      </c>
      <c r="F165" s="16" t="s">
        <v>475</v>
      </c>
      <c r="G165" s="17" t="s">
        <v>163</v>
      </c>
    </row>
    <row r="166" spans="1:7" x14ac:dyDescent="0.25">
      <c r="A166" s="15" t="s">
        <v>664</v>
      </c>
      <c r="B166" s="16" t="s">
        <v>661</v>
      </c>
      <c r="C166" s="16" t="s">
        <v>616</v>
      </c>
      <c r="D166" s="16">
        <v>1095926236</v>
      </c>
      <c r="E166" s="16" t="s">
        <v>617</v>
      </c>
      <c r="F166" s="16" t="s">
        <v>475</v>
      </c>
      <c r="G166" s="17" t="s">
        <v>163</v>
      </c>
    </row>
    <row r="167" spans="1:7" x14ac:dyDescent="0.25">
      <c r="A167" s="15" t="s">
        <v>664</v>
      </c>
      <c r="B167" s="16" t="s">
        <v>661</v>
      </c>
      <c r="C167" s="16" t="s">
        <v>618</v>
      </c>
      <c r="D167" s="16">
        <v>63351760</v>
      </c>
      <c r="E167" s="16" t="s">
        <v>619</v>
      </c>
      <c r="F167" s="16" t="s">
        <v>475</v>
      </c>
      <c r="G167" s="17" t="s">
        <v>163</v>
      </c>
    </row>
    <row r="168" spans="1:7" x14ac:dyDescent="0.25">
      <c r="A168" s="15" t="s">
        <v>664</v>
      </c>
      <c r="B168" s="16" t="s">
        <v>661</v>
      </c>
      <c r="C168" s="16" t="s">
        <v>620</v>
      </c>
      <c r="D168" s="16">
        <v>63335276</v>
      </c>
      <c r="E168" s="16" t="s">
        <v>621</v>
      </c>
      <c r="F168" s="16" t="s">
        <v>475</v>
      </c>
      <c r="G168" s="17" t="s">
        <v>163</v>
      </c>
    </row>
    <row r="169" spans="1:7" x14ac:dyDescent="0.25">
      <c r="A169" s="15" t="s">
        <v>664</v>
      </c>
      <c r="B169" s="16" t="s">
        <v>661</v>
      </c>
      <c r="C169" s="16" t="s">
        <v>622</v>
      </c>
      <c r="D169" s="16">
        <v>63348752</v>
      </c>
      <c r="E169" s="16" t="s">
        <v>623</v>
      </c>
      <c r="F169" s="16" t="s">
        <v>475</v>
      </c>
      <c r="G169" s="17" t="s">
        <v>163</v>
      </c>
    </row>
    <row r="170" spans="1:7" x14ac:dyDescent="0.25">
      <c r="A170" s="15" t="s">
        <v>664</v>
      </c>
      <c r="B170" s="16" t="s">
        <v>661</v>
      </c>
      <c r="C170" s="16" t="s">
        <v>624</v>
      </c>
      <c r="D170" s="16">
        <v>63439622</v>
      </c>
      <c r="E170" s="16" t="s">
        <v>625</v>
      </c>
      <c r="F170" s="16" t="s">
        <v>475</v>
      </c>
      <c r="G170" s="17" t="s">
        <v>163</v>
      </c>
    </row>
    <row r="171" spans="1:7" x14ac:dyDescent="0.25">
      <c r="A171" s="15" t="s">
        <v>664</v>
      </c>
      <c r="B171" s="16" t="s">
        <v>661</v>
      </c>
      <c r="C171" s="16" t="s">
        <v>626</v>
      </c>
      <c r="D171" s="16">
        <v>1095935336</v>
      </c>
      <c r="E171" s="16" t="s">
        <v>627</v>
      </c>
      <c r="F171" s="16" t="s">
        <v>475</v>
      </c>
      <c r="G171" s="17" t="s">
        <v>163</v>
      </c>
    </row>
    <row r="172" spans="1:7" x14ac:dyDescent="0.25">
      <c r="A172" s="15" t="s">
        <v>664</v>
      </c>
      <c r="B172" s="16" t="s">
        <v>661</v>
      </c>
      <c r="C172" s="16" t="s">
        <v>628</v>
      </c>
      <c r="D172" s="16">
        <v>79443316</v>
      </c>
      <c r="E172" s="16" t="s">
        <v>629</v>
      </c>
      <c r="F172" s="16" t="s">
        <v>475</v>
      </c>
      <c r="G172" s="17" t="s">
        <v>224</v>
      </c>
    </row>
    <row r="173" spans="1:7" x14ac:dyDescent="0.25">
      <c r="A173" s="15" t="s">
        <v>664</v>
      </c>
      <c r="B173" s="16" t="s">
        <v>661</v>
      </c>
      <c r="C173" s="16" t="s">
        <v>630</v>
      </c>
      <c r="D173" s="16">
        <v>37559268</v>
      </c>
      <c r="E173" s="16" t="s">
        <v>631</v>
      </c>
      <c r="F173" s="16" t="s">
        <v>475</v>
      </c>
      <c r="G173" s="17" t="s">
        <v>107</v>
      </c>
    </row>
    <row r="174" spans="1:7" x14ac:dyDescent="0.25">
      <c r="A174" s="15" t="s">
        <v>664</v>
      </c>
      <c r="B174" s="16" t="s">
        <v>661</v>
      </c>
      <c r="C174" s="16" t="s">
        <v>632</v>
      </c>
      <c r="D174" s="16">
        <v>63322753</v>
      </c>
      <c r="E174" s="16" t="s">
        <v>633</v>
      </c>
      <c r="F174" s="16" t="s">
        <v>475</v>
      </c>
      <c r="G174" s="17" t="s">
        <v>146</v>
      </c>
    </row>
    <row r="175" spans="1:7" x14ac:dyDescent="0.25">
      <c r="A175" s="15" t="s">
        <v>664</v>
      </c>
      <c r="B175" s="16" t="s">
        <v>661</v>
      </c>
      <c r="C175" s="16" t="s">
        <v>634</v>
      </c>
      <c r="D175" s="16">
        <v>88277952</v>
      </c>
      <c r="E175" s="16" t="s">
        <v>635</v>
      </c>
      <c r="F175" s="16" t="s">
        <v>475</v>
      </c>
      <c r="G175" s="17" t="e">
        <v>#N/A</v>
      </c>
    </row>
    <row r="176" spans="1:7" x14ac:dyDescent="0.25">
      <c r="A176" s="15" t="s">
        <v>664</v>
      </c>
      <c r="B176" s="16" t="s">
        <v>661</v>
      </c>
      <c r="C176" s="16" t="s">
        <v>636</v>
      </c>
      <c r="D176" s="16">
        <v>1097609756</v>
      </c>
      <c r="E176" s="16" t="s">
        <v>637</v>
      </c>
      <c r="F176" s="16" t="s">
        <v>475</v>
      </c>
      <c r="G176" s="17" t="s">
        <v>704</v>
      </c>
    </row>
    <row r="177" spans="1:7" x14ac:dyDescent="0.25">
      <c r="A177" s="15" t="s">
        <v>664</v>
      </c>
      <c r="B177" s="16" t="s">
        <v>661</v>
      </c>
      <c r="C177" s="16" t="s">
        <v>638</v>
      </c>
      <c r="D177" s="16">
        <v>63298388</v>
      </c>
      <c r="E177" s="16" t="s">
        <v>639</v>
      </c>
      <c r="F177" s="16" t="s">
        <v>475</v>
      </c>
      <c r="G177" s="17" t="s">
        <v>107</v>
      </c>
    </row>
    <row r="178" spans="1:7" x14ac:dyDescent="0.25">
      <c r="A178" s="15" t="s">
        <v>664</v>
      </c>
      <c r="B178" s="16" t="s">
        <v>661</v>
      </c>
      <c r="C178" s="16" t="s">
        <v>640</v>
      </c>
      <c r="D178" s="16">
        <v>37557845</v>
      </c>
      <c r="E178" s="16" t="s">
        <v>641</v>
      </c>
      <c r="F178" s="16" t="s">
        <v>475</v>
      </c>
      <c r="G178" s="17" t="s">
        <v>243</v>
      </c>
    </row>
    <row r="179" spans="1:7" x14ac:dyDescent="0.25">
      <c r="A179" s="15" t="s">
        <v>664</v>
      </c>
      <c r="B179" s="16" t="s">
        <v>661</v>
      </c>
      <c r="C179" s="16" t="s">
        <v>642</v>
      </c>
      <c r="D179" s="16">
        <v>1098782906</v>
      </c>
      <c r="E179" s="16" t="s">
        <v>643</v>
      </c>
      <c r="F179" s="16" t="s">
        <v>475</v>
      </c>
      <c r="G179" s="17" t="e">
        <v>#N/A</v>
      </c>
    </row>
    <row r="180" spans="1:7" x14ac:dyDescent="0.25">
      <c r="A180" s="15" t="s">
        <v>664</v>
      </c>
      <c r="B180" s="16" t="s">
        <v>661</v>
      </c>
      <c r="C180" s="16" t="s">
        <v>350</v>
      </c>
      <c r="D180" s="16">
        <v>91530677</v>
      </c>
      <c r="E180" s="16" t="s">
        <v>351</v>
      </c>
      <c r="F180" s="16" t="s">
        <v>475</v>
      </c>
      <c r="G180" s="17" t="s">
        <v>275</v>
      </c>
    </row>
    <row r="181" spans="1:7" x14ac:dyDescent="0.25">
      <c r="A181" s="15" t="s">
        <v>664</v>
      </c>
      <c r="B181" s="16" t="s">
        <v>661</v>
      </c>
      <c r="C181" s="16" t="s">
        <v>344</v>
      </c>
      <c r="D181" s="16">
        <v>1098736251</v>
      </c>
      <c r="E181" s="16" t="s">
        <v>345</v>
      </c>
      <c r="F181" s="16" t="s">
        <v>475</v>
      </c>
      <c r="G181" s="17" t="s">
        <v>275</v>
      </c>
    </row>
    <row r="182" spans="1:7" x14ac:dyDescent="0.25">
      <c r="A182" s="15" t="s">
        <v>664</v>
      </c>
      <c r="B182" s="16" t="s">
        <v>661</v>
      </c>
      <c r="C182" s="16" t="s">
        <v>342</v>
      </c>
      <c r="D182" s="16">
        <v>91296994</v>
      </c>
      <c r="E182" s="16" t="s">
        <v>343</v>
      </c>
      <c r="F182" s="16" t="s">
        <v>475</v>
      </c>
      <c r="G182" s="17" t="s">
        <v>243</v>
      </c>
    </row>
    <row r="183" spans="1:7" x14ac:dyDescent="0.25">
      <c r="A183" s="15" t="s">
        <v>664</v>
      </c>
      <c r="B183" s="16" t="s">
        <v>661</v>
      </c>
      <c r="C183" s="16" t="s">
        <v>644</v>
      </c>
      <c r="D183" s="16">
        <v>91517783</v>
      </c>
      <c r="E183" s="16" t="s">
        <v>645</v>
      </c>
      <c r="F183" s="16" t="s">
        <v>475</v>
      </c>
      <c r="G183" s="17" t="s">
        <v>13</v>
      </c>
    </row>
    <row r="184" spans="1:7" x14ac:dyDescent="0.25">
      <c r="A184" s="15" t="s">
        <v>664</v>
      </c>
      <c r="B184" s="16" t="s">
        <v>661</v>
      </c>
      <c r="C184" s="16" t="s">
        <v>646</v>
      </c>
      <c r="D184" s="16">
        <v>1098626653</v>
      </c>
      <c r="E184" s="16" t="s">
        <v>647</v>
      </c>
      <c r="F184" s="16" t="s">
        <v>475</v>
      </c>
      <c r="G184" s="17" t="s">
        <v>22</v>
      </c>
    </row>
    <row r="185" spans="1:7" x14ac:dyDescent="0.25">
      <c r="A185" s="15" t="s">
        <v>664</v>
      </c>
      <c r="B185" s="16" t="s">
        <v>661</v>
      </c>
      <c r="C185" s="16" t="s">
        <v>648</v>
      </c>
      <c r="D185" s="16">
        <v>369614</v>
      </c>
      <c r="E185" s="16" t="s">
        <v>649</v>
      </c>
      <c r="F185" s="16" t="s">
        <v>475</v>
      </c>
      <c r="G185" s="17" t="s">
        <v>131</v>
      </c>
    </row>
    <row r="186" spans="1:7" x14ac:dyDescent="0.25">
      <c r="A186" s="15" t="s">
        <v>664</v>
      </c>
      <c r="B186" s="16" t="s">
        <v>661</v>
      </c>
      <c r="C186" s="16" t="s">
        <v>673</v>
      </c>
      <c r="D186" s="16">
        <v>63299584</v>
      </c>
      <c r="E186" s="16" t="s">
        <v>674</v>
      </c>
      <c r="F186" s="16" t="s">
        <v>475</v>
      </c>
      <c r="G186" s="17" t="s">
        <v>131</v>
      </c>
    </row>
    <row r="187" spans="1:7" x14ac:dyDescent="0.25">
      <c r="A187" s="15" t="s">
        <v>664</v>
      </c>
      <c r="B187" s="16" t="s">
        <v>661</v>
      </c>
      <c r="C187" s="16" t="s">
        <v>675</v>
      </c>
      <c r="D187" s="16">
        <v>13872323</v>
      </c>
      <c r="E187" s="16" t="s">
        <v>676</v>
      </c>
      <c r="F187" s="16" t="s">
        <v>475</v>
      </c>
      <c r="G187" s="17" t="s">
        <v>781</v>
      </c>
    </row>
    <row r="188" spans="1:7" x14ac:dyDescent="0.25">
      <c r="A188" s="15" t="s">
        <v>664</v>
      </c>
      <c r="B188" s="16" t="s">
        <v>661</v>
      </c>
      <c r="C188" s="16" t="s">
        <v>677</v>
      </c>
      <c r="D188" s="16">
        <v>52259887</v>
      </c>
      <c r="E188" s="16" t="s">
        <v>678</v>
      </c>
      <c r="F188" s="16" t="s">
        <v>475</v>
      </c>
      <c r="G188" s="17" t="s">
        <v>131</v>
      </c>
    </row>
    <row r="189" spans="1:7" x14ac:dyDescent="0.25">
      <c r="A189" s="15" t="s">
        <v>664</v>
      </c>
      <c r="B189" s="16" t="s">
        <v>661</v>
      </c>
      <c r="C189" s="16" t="s">
        <v>679</v>
      </c>
      <c r="D189" s="16">
        <v>1102725036</v>
      </c>
      <c r="E189" s="16" t="s">
        <v>680</v>
      </c>
      <c r="F189" s="16" t="s">
        <v>475</v>
      </c>
      <c r="G189" s="17" t="s">
        <v>131</v>
      </c>
    </row>
    <row r="190" spans="1:7" x14ac:dyDescent="0.25">
      <c r="A190" s="15" t="s">
        <v>664</v>
      </c>
      <c r="B190" s="16" t="s">
        <v>661</v>
      </c>
      <c r="C190" s="16" t="s">
        <v>681</v>
      </c>
      <c r="D190" s="16">
        <v>30398618</v>
      </c>
      <c r="E190" s="16" t="s">
        <v>682</v>
      </c>
      <c r="F190" s="16" t="s">
        <v>475</v>
      </c>
      <c r="G190" s="17" t="s">
        <v>131</v>
      </c>
    </row>
    <row r="191" spans="1:7" x14ac:dyDescent="0.25">
      <c r="A191" s="15" t="s">
        <v>664</v>
      </c>
      <c r="B191" s="16" t="s">
        <v>661</v>
      </c>
      <c r="C191" s="16" t="s">
        <v>457</v>
      </c>
      <c r="D191" s="16">
        <v>1099206387</v>
      </c>
      <c r="E191" s="16" t="s">
        <v>458</v>
      </c>
      <c r="F191" s="16" t="s">
        <v>475</v>
      </c>
      <c r="G191" s="17" t="s">
        <v>303</v>
      </c>
    </row>
    <row r="192" spans="1:7" x14ac:dyDescent="0.25">
      <c r="A192" s="15" t="s">
        <v>664</v>
      </c>
      <c r="B192" s="16" t="s">
        <v>661</v>
      </c>
      <c r="C192" s="16" t="s">
        <v>683</v>
      </c>
      <c r="D192" s="16">
        <v>6245052</v>
      </c>
      <c r="E192" s="16" t="s">
        <v>684</v>
      </c>
      <c r="F192" s="16" t="s">
        <v>475</v>
      </c>
      <c r="G192" s="17" t="s">
        <v>782</v>
      </c>
    </row>
    <row r="193" spans="1:7" x14ac:dyDescent="0.25">
      <c r="A193" s="15" t="s">
        <v>664</v>
      </c>
      <c r="B193" s="16" t="s">
        <v>661</v>
      </c>
      <c r="C193" s="16" t="s">
        <v>457</v>
      </c>
      <c r="D193" s="16">
        <v>91255707</v>
      </c>
      <c r="E193" s="16" t="s">
        <v>685</v>
      </c>
      <c r="F193" s="16" t="s">
        <v>475</v>
      </c>
      <c r="G193" s="17" t="s">
        <v>303</v>
      </c>
    </row>
    <row r="194" spans="1:7" x14ac:dyDescent="0.25">
      <c r="A194" s="15" t="s">
        <v>664</v>
      </c>
      <c r="B194" s="16" t="s">
        <v>661</v>
      </c>
      <c r="C194" s="16" t="s">
        <v>686</v>
      </c>
      <c r="D194" s="16">
        <v>94498835</v>
      </c>
      <c r="E194" s="16" t="s">
        <v>687</v>
      </c>
      <c r="F194" s="16" t="s">
        <v>475</v>
      </c>
      <c r="G194" s="17" t="s">
        <v>131</v>
      </c>
    </row>
    <row r="195" spans="1:7" x14ac:dyDescent="0.25">
      <c r="A195" s="15" t="s">
        <v>664</v>
      </c>
      <c r="B195" s="16" t="s">
        <v>661</v>
      </c>
      <c r="C195" s="16" t="s">
        <v>688</v>
      </c>
      <c r="D195" s="16">
        <v>1098662826</v>
      </c>
      <c r="E195" s="16" t="s">
        <v>689</v>
      </c>
      <c r="F195" s="16" t="s">
        <v>475</v>
      </c>
      <c r="G195" s="17" t="s">
        <v>29</v>
      </c>
    </row>
    <row r="196" spans="1:7" x14ac:dyDescent="0.25">
      <c r="A196" s="15" t="s">
        <v>664</v>
      </c>
      <c r="B196" s="16" t="s">
        <v>661</v>
      </c>
      <c r="C196" s="16" t="s">
        <v>690</v>
      </c>
      <c r="D196" s="16">
        <v>22978424</v>
      </c>
      <c r="E196" s="16" t="s">
        <v>691</v>
      </c>
      <c r="F196" s="16" t="s">
        <v>475</v>
      </c>
      <c r="G196" s="17" t="s">
        <v>131</v>
      </c>
    </row>
    <row r="197" spans="1:7" x14ac:dyDescent="0.25">
      <c r="A197" s="15" t="s">
        <v>664</v>
      </c>
      <c r="B197" s="16" t="s">
        <v>661</v>
      </c>
      <c r="C197" s="16" t="s">
        <v>692</v>
      </c>
      <c r="D197" s="16">
        <v>79955006</v>
      </c>
      <c r="E197" s="16" t="s">
        <v>693</v>
      </c>
      <c r="F197" s="16" t="s">
        <v>475</v>
      </c>
      <c r="G197" s="17" t="s">
        <v>224</v>
      </c>
    </row>
    <row r="198" spans="1:7" x14ac:dyDescent="0.25">
      <c r="A198" s="15" t="s">
        <v>664</v>
      </c>
      <c r="B198" s="16" t="s">
        <v>661</v>
      </c>
      <c r="C198" s="16" t="s">
        <v>694</v>
      </c>
      <c r="D198" s="16">
        <v>79859227</v>
      </c>
      <c r="E198" s="16" t="s">
        <v>695</v>
      </c>
      <c r="F198" s="16" t="s">
        <v>475</v>
      </c>
      <c r="G198" s="17" t="s">
        <v>122</v>
      </c>
    </row>
    <row r="199" spans="1:7" x14ac:dyDescent="0.25">
      <c r="A199" s="15" t="s">
        <v>664</v>
      </c>
      <c r="B199" s="16" t="s">
        <v>661</v>
      </c>
      <c r="C199" s="16" t="s">
        <v>325</v>
      </c>
      <c r="D199" s="16">
        <v>1096955442</v>
      </c>
      <c r="E199" s="16" t="s">
        <v>696</v>
      </c>
      <c r="F199" s="16" t="s">
        <v>475</v>
      </c>
      <c r="G199" s="17" t="s">
        <v>314</v>
      </c>
    </row>
    <row r="200" spans="1:7" x14ac:dyDescent="0.25">
      <c r="A200" s="15" t="s">
        <v>664</v>
      </c>
      <c r="B200" s="16" t="s">
        <v>661</v>
      </c>
      <c r="C200" s="16" t="s">
        <v>697</v>
      </c>
      <c r="D200" s="16">
        <v>63485089</v>
      </c>
      <c r="E200" s="16" t="s">
        <v>698</v>
      </c>
      <c r="F200" s="16" t="s">
        <v>475</v>
      </c>
      <c r="G200" s="17" t="s">
        <v>13</v>
      </c>
    </row>
    <row r="201" spans="1:7" x14ac:dyDescent="0.25">
      <c r="A201" s="15" t="s">
        <v>664</v>
      </c>
      <c r="B201" s="16" t="s">
        <v>661</v>
      </c>
      <c r="C201" s="16" t="s">
        <v>699</v>
      </c>
      <c r="D201" s="16">
        <v>63551327</v>
      </c>
      <c r="E201" s="16" t="s">
        <v>700</v>
      </c>
      <c r="F201" s="16" t="s">
        <v>475</v>
      </c>
      <c r="G201" s="17" t="s">
        <v>13</v>
      </c>
    </row>
    <row r="202" spans="1:7" x14ac:dyDescent="0.25">
      <c r="A202" s="15" t="s">
        <v>664</v>
      </c>
      <c r="B202" s="16" t="s">
        <v>661</v>
      </c>
      <c r="C202" s="16" t="s">
        <v>517</v>
      </c>
      <c r="D202" s="16">
        <v>91228238</v>
      </c>
      <c r="E202" s="16" t="s">
        <v>701</v>
      </c>
      <c r="F202" s="16" t="s">
        <v>475</v>
      </c>
      <c r="G202" s="17" t="s">
        <v>125</v>
      </c>
    </row>
    <row r="203" spans="1:7" x14ac:dyDescent="0.25">
      <c r="A203" s="15" t="s">
        <v>664</v>
      </c>
      <c r="B203" s="16" t="s">
        <v>661</v>
      </c>
      <c r="C203" s="16" t="s">
        <v>702</v>
      </c>
      <c r="D203" s="16">
        <v>63512614</v>
      </c>
      <c r="E203" s="16" t="s">
        <v>703</v>
      </c>
      <c r="F203" s="16" t="s">
        <v>475</v>
      </c>
      <c r="G203" s="17" t="s">
        <v>704</v>
      </c>
    </row>
    <row r="204" spans="1:7" x14ac:dyDescent="0.25">
      <c r="A204" s="15" t="s">
        <v>664</v>
      </c>
      <c r="B204" s="16" t="s">
        <v>661</v>
      </c>
      <c r="C204" s="16" t="s">
        <v>705</v>
      </c>
      <c r="D204" s="16">
        <v>1053775786</v>
      </c>
      <c r="E204" s="16" t="s">
        <v>706</v>
      </c>
      <c r="F204" s="16" t="s">
        <v>475</v>
      </c>
      <c r="G204" s="17" t="s">
        <v>303</v>
      </c>
    </row>
    <row r="205" spans="1:7" x14ac:dyDescent="0.25">
      <c r="A205" s="15" t="s">
        <v>664</v>
      </c>
      <c r="B205" s="16" t="s">
        <v>661</v>
      </c>
      <c r="C205" s="16" t="s">
        <v>707</v>
      </c>
      <c r="D205" s="16">
        <v>37751481</v>
      </c>
      <c r="E205" s="16" t="s">
        <v>708</v>
      </c>
      <c r="F205" s="16" t="s">
        <v>475</v>
      </c>
      <c r="G205" s="17" t="s">
        <v>275</v>
      </c>
    </row>
    <row r="206" spans="1:7" x14ac:dyDescent="0.25">
      <c r="A206" s="15" t="s">
        <v>664</v>
      </c>
      <c r="B206" s="16" t="s">
        <v>661</v>
      </c>
      <c r="C206" s="16" t="s">
        <v>327</v>
      </c>
      <c r="D206" s="16">
        <v>1098660874</v>
      </c>
      <c r="E206" s="16" t="s">
        <v>328</v>
      </c>
      <c r="F206" s="16" t="s">
        <v>475</v>
      </c>
      <c r="G206" s="17" t="s">
        <v>329</v>
      </c>
    </row>
    <row r="207" spans="1:7" x14ac:dyDescent="0.25">
      <c r="A207" s="15" t="s">
        <v>664</v>
      </c>
      <c r="B207" s="16" t="s">
        <v>661</v>
      </c>
      <c r="C207" s="16" t="s">
        <v>709</v>
      </c>
      <c r="D207" s="16">
        <v>7176910</v>
      </c>
      <c r="E207" s="16" t="s">
        <v>710</v>
      </c>
      <c r="F207" s="16" t="s">
        <v>475</v>
      </c>
      <c r="G207" s="17" t="s">
        <v>329</v>
      </c>
    </row>
    <row r="208" spans="1:7" x14ac:dyDescent="0.25">
      <c r="A208" s="15" t="s">
        <v>664</v>
      </c>
      <c r="B208" s="16" t="s">
        <v>661</v>
      </c>
      <c r="C208" s="16" t="s">
        <v>711</v>
      </c>
      <c r="D208" s="16">
        <v>91208211</v>
      </c>
      <c r="E208" s="16" t="s">
        <v>712</v>
      </c>
      <c r="F208" s="16" t="s">
        <v>475</v>
      </c>
      <c r="G208" s="17" t="s">
        <v>383</v>
      </c>
    </row>
    <row r="209" spans="1:7" x14ac:dyDescent="0.25">
      <c r="A209" s="15" t="s">
        <v>664</v>
      </c>
      <c r="B209" s="16" t="s">
        <v>661</v>
      </c>
      <c r="C209" s="16" t="s">
        <v>322</v>
      </c>
      <c r="D209" s="16">
        <v>1098747766</v>
      </c>
      <c r="E209" s="16" t="s">
        <v>323</v>
      </c>
      <c r="F209" s="16" t="s">
        <v>475</v>
      </c>
      <c r="G209" s="17" t="s">
        <v>324</v>
      </c>
    </row>
    <row r="210" spans="1:7" x14ac:dyDescent="0.25">
      <c r="A210" s="15" t="s">
        <v>664</v>
      </c>
      <c r="B210" s="16" t="s">
        <v>661</v>
      </c>
      <c r="C210" s="16" t="s">
        <v>713</v>
      </c>
      <c r="D210" s="16">
        <v>63305399</v>
      </c>
      <c r="E210" s="16" t="s">
        <v>714</v>
      </c>
      <c r="F210" s="16" t="s">
        <v>475</v>
      </c>
      <c r="G210" s="17" t="s">
        <v>324</v>
      </c>
    </row>
    <row r="211" spans="1:7" x14ac:dyDescent="0.25">
      <c r="A211" s="15" t="s">
        <v>664</v>
      </c>
      <c r="B211" s="16" t="s">
        <v>661</v>
      </c>
      <c r="C211" s="16" t="s">
        <v>715</v>
      </c>
      <c r="D211" s="16">
        <v>63496528</v>
      </c>
      <c r="E211" s="16" t="s">
        <v>716</v>
      </c>
      <c r="F211" s="16" t="s">
        <v>475</v>
      </c>
      <c r="G211" s="17" t="s">
        <v>296</v>
      </c>
    </row>
    <row r="212" spans="1:7" x14ac:dyDescent="0.25">
      <c r="A212" s="15" t="s">
        <v>664</v>
      </c>
      <c r="B212" s="16" t="s">
        <v>661</v>
      </c>
      <c r="C212" s="16" t="s">
        <v>717</v>
      </c>
      <c r="D212" s="18">
        <v>63302641</v>
      </c>
      <c r="E212" s="16" t="s">
        <v>718</v>
      </c>
      <c r="F212" s="16" t="s">
        <v>475</v>
      </c>
      <c r="G212" s="17" t="s">
        <v>63</v>
      </c>
    </row>
    <row r="213" spans="1:7" x14ac:dyDescent="0.25">
      <c r="A213" s="15" t="s">
        <v>664</v>
      </c>
      <c r="B213" s="16" t="s">
        <v>661</v>
      </c>
      <c r="C213" s="16" t="s">
        <v>320</v>
      </c>
      <c r="D213" s="16">
        <v>91520451</v>
      </c>
      <c r="E213" s="16" t="s">
        <v>321</v>
      </c>
      <c r="F213" s="16" t="s">
        <v>475</v>
      </c>
      <c r="G213" s="17" t="s">
        <v>100</v>
      </c>
    </row>
    <row r="214" spans="1:7" x14ac:dyDescent="0.25">
      <c r="A214" s="15" t="s">
        <v>664</v>
      </c>
      <c r="B214" s="16" t="s">
        <v>661</v>
      </c>
      <c r="C214" s="16" t="s">
        <v>719</v>
      </c>
      <c r="D214" s="16">
        <v>1098627218</v>
      </c>
      <c r="E214" s="16" t="s">
        <v>720</v>
      </c>
      <c r="F214" s="16" t="s">
        <v>475</v>
      </c>
      <c r="G214" s="17" t="s">
        <v>100</v>
      </c>
    </row>
    <row r="215" spans="1:7" x14ac:dyDescent="0.25">
      <c r="A215" s="15" t="s">
        <v>664</v>
      </c>
      <c r="B215" s="16" t="s">
        <v>661</v>
      </c>
      <c r="C215" s="16" t="s">
        <v>334</v>
      </c>
      <c r="D215" s="16">
        <v>1234338141</v>
      </c>
      <c r="E215" s="16" t="s">
        <v>335</v>
      </c>
      <c r="F215" s="16" t="s">
        <v>475</v>
      </c>
      <c r="G215" s="17" t="s">
        <v>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6"/>
  <sheetViews>
    <sheetView showGridLines="0" workbookViewId="0">
      <selection activeCell="H3" sqref="H3"/>
    </sheetView>
  </sheetViews>
  <sheetFormatPr baseColWidth="10" defaultRowHeight="15" x14ac:dyDescent="0.25"/>
  <cols>
    <col min="1" max="1" width="16.85546875" style="1" customWidth="1"/>
    <col min="2" max="2" width="12.28515625" style="1" customWidth="1"/>
    <col min="3" max="3" width="37.7109375" style="1" customWidth="1"/>
    <col min="4" max="4" width="11.28515625" style="1" customWidth="1"/>
    <col min="5" max="5" width="34.7109375" style="1" customWidth="1"/>
    <col min="6" max="6" width="13.5703125" style="1" customWidth="1"/>
    <col min="7" max="7" width="44.85546875" style="1" customWidth="1"/>
    <col min="8" max="16384" width="11.42578125" style="1"/>
  </cols>
  <sheetData>
    <row r="1" spans="1:8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4" t="s">
        <v>417</v>
      </c>
      <c r="H1" s="4" t="s">
        <v>721</v>
      </c>
    </row>
    <row r="2" spans="1:8" x14ac:dyDescent="0.25">
      <c r="A2" s="5" t="s">
        <v>722</v>
      </c>
      <c r="B2" s="6" t="s">
        <v>723</v>
      </c>
      <c r="C2" s="6" t="s">
        <v>14</v>
      </c>
      <c r="D2" s="6">
        <v>91477038</v>
      </c>
      <c r="E2" s="6" t="s">
        <v>15</v>
      </c>
      <c r="F2" s="6" t="s">
        <v>92</v>
      </c>
      <c r="G2" s="12" t="s">
        <v>16</v>
      </c>
      <c r="H2" s="8">
        <f>COUNTBLANK(J2:J36)</f>
        <v>35</v>
      </c>
    </row>
    <row r="3" spans="1:8" x14ac:dyDescent="0.25">
      <c r="A3" s="5" t="s">
        <v>724</v>
      </c>
      <c r="B3" s="6" t="s">
        <v>723</v>
      </c>
      <c r="C3" s="6" t="s">
        <v>49</v>
      </c>
      <c r="D3" s="6">
        <v>91209985</v>
      </c>
      <c r="E3" s="6" t="s">
        <v>50</v>
      </c>
      <c r="F3" s="6" t="s">
        <v>92</v>
      </c>
      <c r="G3" s="12" t="s">
        <v>52</v>
      </c>
    </row>
    <row r="4" spans="1:8" x14ac:dyDescent="0.25">
      <c r="A4" s="5" t="s">
        <v>724</v>
      </c>
      <c r="B4" s="6" t="s">
        <v>723</v>
      </c>
      <c r="C4" s="6" t="s">
        <v>82</v>
      </c>
      <c r="D4" s="6">
        <v>63278004</v>
      </c>
      <c r="E4" s="6" t="s">
        <v>83</v>
      </c>
      <c r="F4" s="6" t="s">
        <v>725</v>
      </c>
      <c r="G4" s="12" t="s">
        <v>16</v>
      </c>
    </row>
    <row r="5" spans="1:8" x14ac:dyDescent="0.25">
      <c r="A5" s="5" t="s">
        <v>724</v>
      </c>
      <c r="B5" s="6" t="s">
        <v>723</v>
      </c>
      <c r="C5" s="6" t="s">
        <v>118</v>
      </c>
      <c r="D5" s="6">
        <v>37728536</v>
      </c>
      <c r="E5" s="6" t="s">
        <v>119</v>
      </c>
      <c r="F5" s="6" t="s">
        <v>92</v>
      </c>
      <c r="G5" s="12" t="s">
        <v>63</v>
      </c>
    </row>
    <row r="6" spans="1:8" x14ac:dyDescent="0.25">
      <c r="A6" s="5" t="s">
        <v>724</v>
      </c>
      <c r="B6" s="6" t="s">
        <v>723</v>
      </c>
      <c r="C6" s="6" t="s">
        <v>57</v>
      </c>
      <c r="D6" s="6">
        <v>63516623</v>
      </c>
      <c r="E6" s="6" t="s">
        <v>58</v>
      </c>
      <c r="F6" s="6" t="s">
        <v>92</v>
      </c>
      <c r="G6" s="12" t="s">
        <v>60</v>
      </c>
    </row>
    <row r="7" spans="1:8" x14ac:dyDescent="0.25">
      <c r="A7" s="5" t="s">
        <v>724</v>
      </c>
      <c r="B7" s="6" t="s">
        <v>723</v>
      </c>
      <c r="C7" s="6" t="s">
        <v>24</v>
      </c>
      <c r="D7" s="6">
        <v>60259430</v>
      </c>
      <c r="E7" s="6" t="s">
        <v>25</v>
      </c>
      <c r="F7" s="6" t="s">
        <v>92</v>
      </c>
      <c r="G7" s="12" t="s">
        <v>26</v>
      </c>
    </row>
    <row r="8" spans="1:8" x14ac:dyDescent="0.25">
      <c r="A8" s="5" t="s">
        <v>724</v>
      </c>
      <c r="B8" s="6" t="s">
        <v>723</v>
      </c>
      <c r="C8" s="6" t="s">
        <v>103</v>
      </c>
      <c r="D8" s="6">
        <v>63340679</v>
      </c>
      <c r="E8" s="6" t="s">
        <v>104</v>
      </c>
      <c r="F8" s="6" t="s">
        <v>725</v>
      </c>
      <c r="G8" s="12" t="s">
        <v>16</v>
      </c>
    </row>
    <row r="9" spans="1:8" x14ac:dyDescent="0.25">
      <c r="A9" s="5" t="s">
        <v>724</v>
      </c>
      <c r="B9" s="6" t="s">
        <v>723</v>
      </c>
      <c r="C9" s="6" t="s">
        <v>88</v>
      </c>
      <c r="D9" s="6">
        <v>63557027</v>
      </c>
      <c r="E9" s="6" t="s">
        <v>89</v>
      </c>
      <c r="F9" s="6" t="s">
        <v>92</v>
      </c>
      <c r="G9" s="12" t="s">
        <v>52</v>
      </c>
    </row>
    <row r="10" spans="1:8" x14ac:dyDescent="0.25">
      <c r="A10" s="5" t="s">
        <v>724</v>
      </c>
      <c r="B10" s="6" t="s">
        <v>723</v>
      </c>
      <c r="C10" s="6" t="s">
        <v>409</v>
      </c>
      <c r="D10" s="6">
        <v>37748726</v>
      </c>
      <c r="E10" s="6" t="s">
        <v>410</v>
      </c>
      <c r="F10" s="6" t="s">
        <v>92</v>
      </c>
      <c r="G10" s="12" t="s">
        <v>41</v>
      </c>
    </row>
    <row r="11" spans="1:8" x14ac:dyDescent="0.25">
      <c r="A11" s="5" t="s">
        <v>724</v>
      </c>
      <c r="B11" s="6" t="s">
        <v>723</v>
      </c>
      <c r="C11" s="6" t="s">
        <v>105</v>
      </c>
      <c r="D11" s="6">
        <v>63512312</v>
      </c>
      <c r="E11" s="6" t="s">
        <v>106</v>
      </c>
      <c r="F11" s="6" t="s">
        <v>92</v>
      </c>
      <c r="G11" s="12" t="s">
        <v>107</v>
      </c>
    </row>
    <row r="12" spans="1:8" x14ac:dyDescent="0.25">
      <c r="A12" s="5" t="s">
        <v>726</v>
      </c>
      <c r="B12" s="6" t="s">
        <v>723</v>
      </c>
      <c r="C12" s="6" t="s">
        <v>236</v>
      </c>
      <c r="D12" s="6">
        <v>91270038</v>
      </c>
      <c r="E12" s="6" t="s">
        <v>237</v>
      </c>
      <c r="F12" s="6" t="s">
        <v>92</v>
      </c>
      <c r="G12" s="12" t="s">
        <v>16</v>
      </c>
    </row>
    <row r="13" spans="1:8" x14ac:dyDescent="0.25">
      <c r="A13" s="5" t="s">
        <v>726</v>
      </c>
      <c r="B13" s="6" t="s">
        <v>723</v>
      </c>
      <c r="C13" s="6" t="s">
        <v>171</v>
      </c>
      <c r="D13" s="6">
        <v>37747424</v>
      </c>
      <c r="E13" s="6" t="s">
        <v>172</v>
      </c>
      <c r="F13" s="6" t="s">
        <v>92</v>
      </c>
      <c r="G13" s="12" t="s">
        <v>41</v>
      </c>
    </row>
    <row r="14" spans="1:8" x14ac:dyDescent="0.25">
      <c r="A14" s="5" t="s">
        <v>726</v>
      </c>
      <c r="B14" s="6" t="s">
        <v>723</v>
      </c>
      <c r="C14" s="6" t="s">
        <v>426</v>
      </c>
      <c r="D14" s="6">
        <v>1102375912</v>
      </c>
      <c r="E14" s="6" t="s">
        <v>427</v>
      </c>
      <c r="F14" s="6" t="s">
        <v>92</v>
      </c>
      <c r="G14" s="12" t="s">
        <v>212</v>
      </c>
    </row>
    <row r="15" spans="1:8" x14ac:dyDescent="0.25">
      <c r="A15" s="5" t="s">
        <v>726</v>
      </c>
      <c r="B15" s="6" t="s">
        <v>723</v>
      </c>
      <c r="C15" s="6" t="s">
        <v>560</v>
      </c>
      <c r="D15" s="6">
        <v>63474768</v>
      </c>
      <c r="E15" s="6" t="s">
        <v>561</v>
      </c>
      <c r="F15" s="6" t="s">
        <v>92</v>
      </c>
      <c r="G15" s="12" t="s">
        <v>52</v>
      </c>
    </row>
    <row r="16" spans="1:8" x14ac:dyDescent="0.25">
      <c r="A16" s="5" t="s">
        <v>726</v>
      </c>
      <c r="B16" s="6" t="s">
        <v>723</v>
      </c>
      <c r="C16" s="6" t="s">
        <v>247</v>
      </c>
      <c r="D16" s="6">
        <v>91477443</v>
      </c>
      <c r="E16" s="6" t="s">
        <v>248</v>
      </c>
      <c r="F16" s="6" t="s">
        <v>92</v>
      </c>
      <c r="G16" s="12" t="s">
        <v>16</v>
      </c>
    </row>
    <row r="17" spans="1:7" x14ac:dyDescent="0.25">
      <c r="A17" s="5" t="s">
        <v>726</v>
      </c>
      <c r="B17" s="6" t="s">
        <v>723</v>
      </c>
      <c r="C17" s="6" t="s">
        <v>204</v>
      </c>
      <c r="D17" s="6">
        <v>1101694750</v>
      </c>
      <c r="E17" s="6" t="s">
        <v>205</v>
      </c>
      <c r="F17" s="6" t="s">
        <v>92</v>
      </c>
      <c r="G17" s="12" t="s">
        <v>206</v>
      </c>
    </row>
    <row r="18" spans="1:7" x14ac:dyDescent="0.25">
      <c r="A18" s="5" t="s">
        <v>726</v>
      </c>
      <c r="B18" s="6" t="s">
        <v>723</v>
      </c>
      <c r="C18" s="6" t="s">
        <v>199</v>
      </c>
      <c r="D18" s="6">
        <v>63327610</v>
      </c>
      <c r="E18" s="6" t="s">
        <v>200</v>
      </c>
      <c r="F18" s="6" t="s">
        <v>92</v>
      </c>
      <c r="G18" s="12" t="s">
        <v>201</v>
      </c>
    </row>
    <row r="19" spans="1:7" x14ac:dyDescent="0.25">
      <c r="A19" s="5" t="s">
        <v>726</v>
      </c>
      <c r="B19" s="6" t="s">
        <v>723</v>
      </c>
      <c r="C19" s="6" t="s">
        <v>572</v>
      </c>
      <c r="D19" s="6">
        <v>1096958177</v>
      </c>
      <c r="E19" s="6" t="s">
        <v>573</v>
      </c>
      <c r="F19" s="6" t="s">
        <v>92</v>
      </c>
      <c r="G19" s="17" t="s">
        <v>378</v>
      </c>
    </row>
    <row r="20" spans="1:7" x14ac:dyDescent="0.25">
      <c r="A20" s="5" t="s">
        <v>727</v>
      </c>
      <c r="B20" s="6" t="s">
        <v>723</v>
      </c>
      <c r="C20" s="6" t="s">
        <v>357</v>
      </c>
      <c r="D20" s="6">
        <v>37556037</v>
      </c>
      <c r="E20" s="6" t="s">
        <v>358</v>
      </c>
      <c r="F20" s="6" t="s">
        <v>92</v>
      </c>
      <c r="G20" s="12" t="s">
        <v>63</v>
      </c>
    </row>
    <row r="21" spans="1:7" x14ac:dyDescent="0.25">
      <c r="A21" s="5" t="s">
        <v>727</v>
      </c>
      <c r="B21" s="6" t="s">
        <v>723</v>
      </c>
      <c r="C21" s="6" t="s">
        <v>346</v>
      </c>
      <c r="D21" s="6">
        <v>37750508</v>
      </c>
      <c r="E21" s="6" t="s">
        <v>347</v>
      </c>
      <c r="F21" s="6" t="s">
        <v>92</v>
      </c>
      <c r="G21" s="12" t="s">
        <v>163</v>
      </c>
    </row>
    <row r="22" spans="1:7" x14ac:dyDescent="0.25">
      <c r="A22" s="5" t="s">
        <v>727</v>
      </c>
      <c r="B22" s="6" t="s">
        <v>723</v>
      </c>
      <c r="C22" s="6" t="s">
        <v>348</v>
      </c>
      <c r="D22" s="6">
        <v>37861166</v>
      </c>
      <c r="E22" s="6" t="s">
        <v>349</v>
      </c>
      <c r="F22" s="6" t="s">
        <v>92</v>
      </c>
      <c r="G22" s="12" t="s">
        <v>97</v>
      </c>
    </row>
    <row r="23" spans="1:7" x14ac:dyDescent="0.25">
      <c r="A23" s="5" t="s">
        <v>727</v>
      </c>
      <c r="B23" s="6" t="s">
        <v>723</v>
      </c>
      <c r="C23" s="6" t="s">
        <v>344</v>
      </c>
      <c r="D23" s="6">
        <v>1098736251</v>
      </c>
      <c r="E23" s="6" t="s">
        <v>345</v>
      </c>
      <c r="F23" s="6" t="s">
        <v>92</v>
      </c>
      <c r="G23" s="12" t="s">
        <v>275</v>
      </c>
    </row>
    <row r="24" spans="1:7" x14ac:dyDescent="0.25">
      <c r="A24" s="5" t="s">
        <v>727</v>
      </c>
      <c r="B24" s="6" t="s">
        <v>723</v>
      </c>
      <c r="C24" s="6" t="s">
        <v>366</v>
      </c>
      <c r="D24" s="6">
        <v>63524014</v>
      </c>
      <c r="E24" s="6" t="s">
        <v>367</v>
      </c>
      <c r="F24" s="6" t="s">
        <v>92</v>
      </c>
      <c r="G24" s="12" t="s">
        <v>128</v>
      </c>
    </row>
    <row r="25" spans="1:7" x14ac:dyDescent="0.25">
      <c r="A25" s="5" t="s">
        <v>727</v>
      </c>
      <c r="B25" s="6" t="s">
        <v>723</v>
      </c>
      <c r="C25" s="6" t="s">
        <v>327</v>
      </c>
      <c r="D25" s="6">
        <v>1098660874</v>
      </c>
      <c r="E25" s="6" t="s">
        <v>328</v>
      </c>
      <c r="F25" s="6" t="s">
        <v>92</v>
      </c>
      <c r="G25" s="12" t="s">
        <v>329</v>
      </c>
    </row>
    <row r="26" spans="1:7" x14ac:dyDescent="0.25">
      <c r="A26" s="5" t="s">
        <v>727</v>
      </c>
      <c r="B26" s="6" t="s">
        <v>723</v>
      </c>
      <c r="C26" s="6" t="s">
        <v>336</v>
      </c>
      <c r="D26" s="6">
        <v>37712167</v>
      </c>
      <c r="E26" s="6" t="s">
        <v>337</v>
      </c>
      <c r="F26" s="6" t="s">
        <v>92</v>
      </c>
      <c r="G26" s="12" t="s">
        <v>224</v>
      </c>
    </row>
    <row r="27" spans="1:7" x14ac:dyDescent="0.25">
      <c r="A27" s="5" t="s">
        <v>727</v>
      </c>
      <c r="B27" s="6" t="s">
        <v>723</v>
      </c>
      <c r="C27" s="6" t="s">
        <v>457</v>
      </c>
      <c r="D27" s="6">
        <v>1099206387</v>
      </c>
      <c r="E27" s="6" t="s">
        <v>458</v>
      </c>
      <c r="F27" s="6" t="s">
        <v>92</v>
      </c>
      <c r="G27" s="12" t="s">
        <v>303</v>
      </c>
    </row>
    <row r="28" spans="1:7" x14ac:dyDescent="0.25">
      <c r="A28" s="5" t="s">
        <v>728</v>
      </c>
      <c r="B28" s="6" t="s">
        <v>723</v>
      </c>
      <c r="C28" s="6" t="s">
        <v>307</v>
      </c>
      <c r="D28" s="6">
        <v>63297766</v>
      </c>
      <c r="E28" s="6" t="s">
        <v>308</v>
      </c>
      <c r="F28" s="6" t="s">
        <v>92</v>
      </c>
      <c r="G28" s="12" t="s">
        <v>309</v>
      </c>
    </row>
    <row r="29" spans="1:7" x14ac:dyDescent="0.25">
      <c r="A29" s="5" t="s">
        <v>728</v>
      </c>
      <c r="B29" s="6" t="s">
        <v>723</v>
      </c>
      <c r="C29" s="6" t="s">
        <v>653</v>
      </c>
      <c r="D29" s="6">
        <v>63304608</v>
      </c>
      <c r="E29" s="6" t="s">
        <v>654</v>
      </c>
      <c r="F29" s="6" t="s">
        <v>92</v>
      </c>
      <c r="G29" s="12" t="s">
        <v>303</v>
      </c>
    </row>
    <row r="30" spans="1:7" x14ac:dyDescent="0.25">
      <c r="A30" s="5" t="s">
        <v>728</v>
      </c>
      <c r="B30" s="6" t="s">
        <v>723</v>
      </c>
      <c r="C30" s="6" t="s">
        <v>299</v>
      </c>
      <c r="D30" s="6">
        <v>63496197</v>
      </c>
      <c r="E30" s="6" t="s">
        <v>300</v>
      </c>
      <c r="F30" s="6" t="s">
        <v>92</v>
      </c>
      <c r="G30" s="12" t="s">
        <v>41</v>
      </c>
    </row>
    <row r="31" spans="1:7" x14ac:dyDescent="0.25">
      <c r="A31" s="5" t="s">
        <v>727</v>
      </c>
      <c r="B31" s="6" t="s">
        <v>723</v>
      </c>
      <c r="C31" s="6" t="s">
        <v>612</v>
      </c>
      <c r="D31" s="6">
        <v>80117197</v>
      </c>
      <c r="E31" s="6" t="s">
        <v>613</v>
      </c>
      <c r="F31" s="6" t="s">
        <v>92</v>
      </c>
      <c r="G31" s="12" t="s">
        <v>163</v>
      </c>
    </row>
    <row r="32" spans="1:7" x14ac:dyDescent="0.25">
      <c r="A32" s="5" t="s">
        <v>728</v>
      </c>
      <c r="B32" s="6" t="s">
        <v>723</v>
      </c>
      <c r="C32" s="6" t="s">
        <v>729</v>
      </c>
      <c r="D32" s="6">
        <v>72046031</v>
      </c>
      <c r="E32" s="6" t="s">
        <v>730</v>
      </c>
      <c r="F32" s="6" t="s">
        <v>92</v>
      </c>
      <c r="G32" s="12" t="s">
        <v>284</v>
      </c>
    </row>
    <row r="33" spans="1:7" x14ac:dyDescent="0.25">
      <c r="A33" s="5" t="s">
        <v>726</v>
      </c>
      <c r="B33" s="6" t="s">
        <v>723</v>
      </c>
      <c r="C33" s="6" t="s">
        <v>466</v>
      </c>
      <c r="D33" s="6">
        <v>5637918</v>
      </c>
      <c r="E33" s="6" t="s">
        <v>467</v>
      </c>
      <c r="F33" s="6" t="s">
        <v>92</v>
      </c>
      <c r="G33" s="12" t="s">
        <v>240</v>
      </c>
    </row>
    <row r="34" spans="1:7" x14ac:dyDescent="0.25">
      <c r="A34" s="5" t="s">
        <v>724</v>
      </c>
      <c r="B34" s="6" t="s">
        <v>723</v>
      </c>
      <c r="C34" s="6" t="s">
        <v>77</v>
      </c>
      <c r="D34" s="6">
        <v>63492408</v>
      </c>
      <c r="E34" s="6" t="s">
        <v>78</v>
      </c>
      <c r="F34" s="6" t="s">
        <v>92</v>
      </c>
      <c r="G34" s="12" t="s">
        <v>79</v>
      </c>
    </row>
    <row r="35" spans="1:7" x14ac:dyDescent="0.25">
      <c r="A35" s="5" t="s">
        <v>726</v>
      </c>
      <c r="B35" s="6" t="s">
        <v>723</v>
      </c>
      <c r="C35" s="6" t="s">
        <v>546</v>
      </c>
      <c r="D35" s="6">
        <v>91265745</v>
      </c>
      <c r="E35" s="6" t="s">
        <v>547</v>
      </c>
      <c r="F35" s="6" t="s">
        <v>725</v>
      </c>
      <c r="G35" s="12" t="s">
        <v>16</v>
      </c>
    </row>
    <row r="36" spans="1:7" x14ac:dyDescent="0.25">
      <c r="A36" s="5" t="s">
        <v>728</v>
      </c>
      <c r="B36" s="6" t="s">
        <v>723</v>
      </c>
      <c r="C36" s="6" t="s">
        <v>731</v>
      </c>
      <c r="D36" s="6">
        <v>52142083</v>
      </c>
      <c r="E36" s="6" t="s">
        <v>732</v>
      </c>
      <c r="F36" s="6" t="s">
        <v>92</v>
      </c>
      <c r="G36" s="12" t="s">
        <v>303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"/>
  <sheetViews>
    <sheetView showGridLines="0" workbookViewId="0">
      <selection activeCell="H3" sqref="H3"/>
    </sheetView>
  </sheetViews>
  <sheetFormatPr baseColWidth="10" defaultRowHeight="15" x14ac:dyDescent="0.25"/>
  <cols>
    <col min="1" max="1" width="24.28515625" style="1" customWidth="1"/>
    <col min="2" max="2" width="19.28515625" style="1" customWidth="1"/>
    <col min="3" max="3" width="33.5703125" style="1" customWidth="1"/>
    <col min="4" max="4" width="20.28515625" style="1" customWidth="1"/>
    <col min="5" max="5" width="30.140625" style="1" customWidth="1"/>
    <col min="6" max="6" width="22" style="1" customWidth="1"/>
    <col min="7" max="7" width="44.85546875" style="1" customWidth="1"/>
    <col min="8" max="16384" width="11.42578125" style="1"/>
  </cols>
  <sheetData>
    <row r="1" spans="1:8" x14ac:dyDescent="0.2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4" t="s">
        <v>417</v>
      </c>
      <c r="H1" s="4" t="s">
        <v>721</v>
      </c>
    </row>
    <row r="2" spans="1:8" x14ac:dyDescent="0.25">
      <c r="A2" s="5" t="s">
        <v>733</v>
      </c>
      <c r="B2" s="6" t="s">
        <v>734</v>
      </c>
      <c r="C2" s="6" t="s">
        <v>409</v>
      </c>
      <c r="D2" s="6">
        <v>37748726</v>
      </c>
      <c r="E2" s="6" t="s">
        <v>410</v>
      </c>
      <c r="F2" s="6" t="s">
        <v>59</v>
      </c>
      <c r="G2" s="7" t="s">
        <v>41</v>
      </c>
      <c r="H2" s="8">
        <f>COUNTBLANK(J2:J22)</f>
        <v>21</v>
      </c>
    </row>
    <row r="3" spans="1:8" x14ac:dyDescent="0.25">
      <c r="A3" s="5" t="s">
        <v>733</v>
      </c>
      <c r="B3" s="6" t="s">
        <v>734</v>
      </c>
      <c r="C3" s="6" t="s">
        <v>49</v>
      </c>
      <c r="D3" s="6">
        <v>91209985</v>
      </c>
      <c r="E3" s="6" t="s">
        <v>50</v>
      </c>
      <c r="F3" s="6" t="s">
        <v>735</v>
      </c>
      <c r="G3" s="7" t="s">
        <v>52</v>
      </c>
    </row>
    <row r="4" spans="1:8" x14ac:dyDescent="0.25">
      <c r="A4" s="5" t="s">
        <v>736</v>
      </c>
      <c r="B4" s="6" t="s">
        <v>734</v>
      </c>
      <c r="C4" s="6" t="s">
        <v>737</v>
      </c>
      <c r="D4" s="6">
        <v>63299079</v>
      </c>
      <c r="E4" s="6" t="s">
        <v>738</v>
      </c>
      <c r="F4" s="6" t="s">
        <v>59</v>
      </c>
      <c r="G4" s="7" t="s">
        <v>146</v>
      </c>
    </row>
    <row r="5" spans="1:8" x14ac:dyDescent="0.25">
      <c r="A5" s="5" t="s">
        <v>733</v>
      </c>
      <c r="B5" s="6" t="s">
        <v>734</v>
      </c>
      <c r="C5" s="6" t="s">
        <v>118</v>
      </c>
      <c r="D5" s="6">
        <v>37728536</v>
      </c>
      <c r="E5" s="6" t="s">
        <v>119</v>
      </c>
      <c r="F5" s="6" t="s">
        <v>59</v>
      </c>
      <c r="G5" s="7" t="s">
        <v>63</v>
      </c>
    </row>
    <row r="6" spans="1:8" ht="30" x14ac:dyDescent="0.25">
      <c r="A6" s="5" t="s">
        <v>739</v>
      </c>
      <c r="B6" s="6" t="s">
        <v>734</v>
      </c>
      <c r="C6" s="6" t="s">
        <v>415</v>
      </c>
      <c r="D6" s="6">
        <v>37749768</v>
      </c>
      <c r="E6" s="6" t="s">
        <v>416</v>
      </c>
      <c r="F6" s="6" t="s">
        <v>59</v>
      </c>
      <c r="G6" s="7" t="s">
        <v>212</v>
      </c>
    </row>
    <row r="7" spans="1:8" x14ac:dyDescent="0.25">
      <c r="A7" s="5" t="s">
        <v>733</v>
      </c>
      <c r="B7" s="6" t="s">
        <v>734</v>
      </c>
      <c r="C7" s="6" t="s">
        <v>74</v>
      </c>
      <c r="D7" s="6">
        <v>63562487</v>
      </c>
      <c r="E7" s="6" t="s">
        <v>75</v>
      </c>
      <c r="F7" s="6" t="s">
        <v>59</v>
      </c>
      <c r="G7" s="7" t="s">
        <v>76</v>
      </c>
    </row>
    <row r="8" spans="1:8" x14ac:dyDescent="0.25">
      <c r="A8" s="5" t="s">
        <v>740</v>
      </c>
      <c r="B8" s="6" t="s">
        <v>734</v>
      </c>
      <c r="C8" s="6" t="s">
        <v>336</v>
      </c>
      <c r="D8" s="6">
        <v>37712167</v>
      </c>
      <c r="E8" s="6" t="s">
        <v>337</v>
      </c>
      <c r="F8" s="6" t="s">
        <v>59</v>
      </c>
      <c r="G8" s="7" t="s">
        <v>224</v>
      </c>
    </row>
    <row r="9" spans="1:8" ht="30" x14ac:dyDescent="0.25">
      <c r="A9" s="5" t="s">
        <v>733</v>
      </c>
      <c r="B9" s="6" t="s">
        <v>734</v>
      </c>
      <c r="C9" s="6" t="s">
        <v>14</v>
      </c>
      <c r="D9" s="6">
        <v>91477038</v>
      </c>
      <c r="E9" s="6" t="s">
        <v>15</v>
      </c>
      <c r="F9" s="6" t="s">
        <v>59</v>
      </c>
      <c r="G9" s="7" t="s">
        <v>16</v>
      </c>
    </row>
    <row r="10" spans="1:8" x14ac:dyDescent="0.25">
      <c r="A10" s="5" t="s">
        <v>733</v>
      </c>
      <c r="B10" s="6" t="s">
        <v>734</v>
      </c>
      <c r="C10" s="6" t="s">
        <v>88</v>
      </c>
      <c r="D10" s="6">
        <v>63557027</v>
      </c>
      <c r="E10" s="6" t="s">
        <v>89</v>
      </c>
      <c r="F10" s="6" t="s">
        <v>741</v>
      </c>
      <c r="G10" s="7" t="s">
        <v>52</v>
      </c>
    </row>
    <row r="11" spans="1:8" x14ac:dyDescent="0.25">
      <c r="A11" s="5" t="s">
        <v>739</v>
      </c>
      <c r="B11" s="6" t="s">
        <v>734</v>
      </c>
      <c r="C11" s="6" t="s">
        <v>560</v>
      </c>
      <c r="D11" s="6">
        <v>63474768</v>
      </c>
      <c r="E11" s="6" t="s">
        <v>561</v>
      </c>
      <c r="F11" s="6" t="s">
        <v>59</v>
      </c>
      <c r="G11" s="7" t="s">
        <v>52</v>
      </c>
    </row>
    <row r="12" spans="1:8" x14ac:dyDescent="0.25">
      <c r="A12" s="5" t="s">
        <v>733</v>
      </c>
      <c r="B12" s="6" t="s">
        <v>734</v>
      </c>
      <c r="C12" s="6" t="s">
        <v>30</v>
      </c>
      <c r="D12" s="6">
        <v>88183107</v>
      </c>
      <c r="E12" s="6" t="s">
        <v>31</v>
      </c>
      <c r="F12" s="6" t="s">
        <v>59</v>
      </c>
      <c r="G12" s="7" t="s">
        <v>16</v>
      </c>
    </row>
    <row r="13" spans="1:8" ht="30" x14ac:dyDescent="0.25">
      <c r="A13" s="5" t="s">
        <v>739</v>
      </c>
      <c r="B13" s="6" t="s">
        <v>734</v>
      </c>
      <c r="C13" s="6" t="s">
        <v>171</v>
      </c>
      <c r="D13" s="6">
        <v>37747424</v>
      </c>
      <c r="E13" s="6" t="s">
        <v>172</v>
      </c>
      <c r="F13" s="6" t="s">
        <v>59</v>
      </c>
      <c r="G13" s="7" t="s">
        <v>41</v>
      </c>
    </row>
    <row r="14" spans="1:8" x14ac:dyDescent="0.25">
      <c r="A14" s="5" t="s">
        <v>736</v>
      </c>
      <c r="B14" s="6" t="s">
        <v>734</v>
      </c>
      <c r="C14" s="6" t="s">
        <v>299</v>
      </c>
      <c r="D14" s="6">
        <v>63496197</v>
      </c>
      <c r="E14" s="6" t="s">
        <v>300</v>
      </c>
      <c r="F14" s="6" t="s">
        <v>59</v>
      </c>
      <c r="G14" s="7" t="s">
        <v>41</v>
      </c>
    </row>
    <row r="15" spans="1:8" x14ac:dyDescent="0.25">
      <c r="A15" s="5" t="s">
        <v>736</v>
      </c>
      <c r="B15" s="6" t="s">
        <v>734</v>
      </c>
      <c r="C15" s="6" t="s">
        <v>653</v>
      </c>
      <c r="D15" s="6">
        <v>63304608</v>
      </c>
      <c r="E15" s="6" t="s">
        <v>654</v>
      </c>
      <c r="F15" s="6" t="s">
        <v>59</v>
      </c>
      <c r="G15" s="7" t="s">
        <v>303</v>
      </c>
    </row>
    <row r="16" spans="1:8" x14ac:dyDescent="0.25">
      <c r="A16" s="5" t="s">
        <v>733</v>
      </c>
      <c r="B16" s="6" t="s">
        <v>734</v>
      </c>
      <c r="C16" s="6" t="s">
        <v>82</v>
      </c>
      <c r="D16" s="6">
        <v>63278004</v>
      </c>
      <c r="E16" s="6" t="s">
        <v>83</v>
      </c>
      <c r="F16" s="6" t="s">
        <v>59</v>
      </c>
      <c r="G16" s="7" t="s">
        <v>16</v>
      </c>
    </row>
    <row r="17" spans="1:7" x14ac:dyDescent="0.25">
      <c r="A17" s="5" t="s">
        <v>739</v>
      </c>
      <c r="B17" s="6" t="s">
        <v>734</v>
      </c>
      <c r="C17" s="6" t="s">
        <v>228</v>
      </c>
      <c r="D17" s="9">
        <v>63431826</v>
      </c>
      <c r="E17" s="6" t="s">
        <v>229</v>
      </c>
      <c r="F17" s="6" t="s">
        <v>59</v>
      </c>
      <c r="G17" s="7" t="s">
        <v>201</v>
      </c>
    </row>
    <row r="18" spans="1:7" x14ac:dyDescent="0.25">
      <c r="A18" s="5" t="s">
        <v>739</v>
      </c>
      <c r="B18" s="6" t="s">
        <v>734</v>
      </c>
      <c r="C18" s="6" t="s">
        <v>204</v>
      </c>
      <c r="D18" s="6">
        <v>1101694750</v>
      </c>
      <c r="E18" s="6" t="s">
        <v>205</v>
      </c>
      <c r="F18" s="6" t="s">
        <v>59</v>
      </c>
      <c r="G18" s="7" t="s">
        <v>206</v>
      </c>
    </row>
    <row r="19" spans="1:7" x14ac:dyDescent="0.25">
      <c r="A19" s="5" t="s">
        <v>739</v>
      </c>
      <c r="B19" s="6" t="s">
        <v>734</v>
      </c>
      <c r="C19" s="6" t="s">
        <v>247</v>
      </c>
      <c r="D19" s="6">
        <v>91477443</v>
      </c>
      <c r="E19" s="6" t="s">
        <v>248</v>
      </c>
      <c r="F19" s="6" t="s">
        <v>59</v>
      </c>
      <c r="G19" s="7" t="s">
        <v>16</v>
      </c>
    </row>
    <row r="20" spans="1:7" x14ac:dyDescent="0.25">
      <c r="A20" s="5" t="s">
        <v>739</v>
      </c>
      <c r="B20" s="6" t="s">
        <v>734</v>
      </c>
      <c r="C20" s="6" t="s">
        <v>167</v>
      </c>
      <c r="D20" s="6">
        <v>37657082</v>
      </c>
      <c r="E20" s="6" t="s">
        <v>168</v>
      </c>
      <c r="F20" s="6" t="s">
        <v>59</v>
      </c>
      <c r="G20" s="7" t="s">
        <v>170</v>
      </c>
    </row>
    <row r="21" spans="1:7" ht="30" x14ac:dyDescent="0.25">
      <c r="A21" s="5" t="s">
        <v>736</v>
      </c>
      <c r="B21" s="6" t="s">
        <v>734</v>
      </c>
      <c r="C21" s="6" t="s">
        <v>312</v>
      </c>
      <c r="D21" s="6">
        <v>37863973</v>
      </c>
      <c r="E21" s="6" t="s">
        <v>313</v>
      </c>
      <c r="F21" s="6" t="s">
        <v>59</v>
      </c>
      <c r="G21" s="7" t="s">
        <v>314</v>
      </c>
    </row>
    <row r="22" spans="1:7" ht="30" x14ac:dyDescent="0.25">
      <c r="A22" s="5" t="s">
        <v>739</v>
      </c>
      <c r="B22" s="6" t="s">
        <v>734</v>
      </c>
      <c r="C22" s="6" t="s">
        <v>220</v>
      </c>
      <c r="D22" s="6">
        <v>63531015</v>
      </c>
      <c r="E22" s="6" t="s">
        <v>221</v>
      </c>
      <c r="F22" s="6" t="s">
        <v>59</v>
      </c>
      <c r="G22" s="7" t="s">
        <v>212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81"/>
  <sheetViews>
    <sheetView showGridLines="0" topLeftCell="A629" workbookViewId="0">
      <selection activeCell="H2" sqref="H2:H681"/>
    </sheetView>
  </sheetViews>
  <sheetFormatPr baseColWidth="10" defaultRowHeight="15" x14ac:dyDescent="0.25"/>
  <cols>
    <col min="1" max="1" width="11.42578125" style="19"/>
    <col min="2" max="2" width="16.85546875" style="19" customWidth="1"/>
    <col min="3" max="3" width="12.28515625" style="19" customWidth="1"/>
    <col min="4" max="4" width="41.85546875" style="19" customWidth="1"/>
    <col min="5" max="5" width="12.7109375" style="19" customWidth="1"/>
    <col min="6" max="6" width="45" style="19" customWidth="1"/>
    <col min="7" max="7" width="13.5703125" style="19" customWidth="1"/>
    <col min="8" max="8" width="51.7109375" style="19" customWidth="1"/>
    <col min="9" max="9" width="11.85546875" style="19" customWidth="1"/>
    <col min="10" max="16384" width="11.42578125" style="19"/>
  </cols>
  <sheetData>
    <row r="1" spans="1:9" x14ac:dyDescent="0.25">
      <c r="A1" s="2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22" t="s">
        <v>742</v>
      </c>
    </row>
    <row r="2" spans="1:9" x14ac:dyDescent="0.25">
      <c r="A2" s="21"/>
      <c r="B2" s="5" t="s">
        <v>8</v>
      </c>
      <c r="C2" s="6" t="s">
        <v>9</v>
      </c>
      <c r="D2" s="6" t="s">
        <v>10</v>
      </c>
      <c r="E2" s="6">
        <v>37656589</v>
      </c>
      <c r="F2" s="6" t="s">
        <v>11</v>
      </c>
      <c r="G2" s="6" t="s">
        <v>12</v>
      </c>
      <c r="H2" s="7" t="s">
        <v>13</v>
      </c>
      <c r="I2" s="24">
        <f>COUNTBLANK(A2:A681)</f>
        <v>680</v>
      </c>
    </row>
    <row r="3" spans="1:9" x14ac:dyDescent="0.25">
      <c r="A3" s="21"/>
      <c r="B3" s="5" t="s">
        <v>8</v>
      </c>
      <c r="C3" s="6" t="s">
        <v>9</v>
      </c>
      <c r="D3" s="6" t="s">
        <v>14</v>
      </c>
      <c r="E3" s="6">
        <v>91477038</v>
      </c>
      <c r="F3" s="6" t="s">
        <v>15</v>
      </c>
      <c r="G3" s="6" t="s">
        <v>12</v>
      </c>
      <c r="H3" s="7" t="s">
        <v>16</v>
      </c>
      <c r="I3" s="21"/>
    </row>
    <row r="4" spans="1:9" x14ac:dyDescent="0.25">
      <c r="A4" s="21"/>
      <c r="B4" s="5" t="s">
        <v>8</v>
      </c>
      <c r="C4" s="6" t="s">
        <v>9</v>
      </c>
      <c r="D4" s="6" t="s">
        <v>17</v>
      </c>
      <c r="E4" s="6">
        <v>63310236</v>
      </c>
      <c r="F4" s="6" t="s">
        <v>18</v>
      </c>
      <c r="G4" s="6" t="s">
        <v>12</v>
      </c>
      <c r="H4" s="7" t="s">
        <v>770</v>
      </c>
      <c r="I4" s="21"/>
    </row>
    <row r="5" spans="1:9" x14ac:dyDescent="0.25">
      <c r="A5" s="21"/>
      <c r="B5" s="5" t="s">
        <v>8</v>
      </c>
      <c r="C5" s="6" t="s">
        <v>9</v>
      </c>
      <c r="D5" s="6" t="s">
        <v>20</v>
      </c>
      <c r="E5" s="6">
        <v>1098715000</v>
      </c>
      <c r="F5" s="6" t="s">
        <v>21</v>
      </c>
      <c r="G5" s="6" t="s">
        <v>12</v>
      </c>
      <c r="H5" s="7" t="s">
        <v>22</v>
      </c>
      <c r="I5" s="21"/>
    </row>
    <row r="6" spans="1:9" x14ac:dyDescent="0.25">
      <c r="A6" s="21"/>
      <c r="B6" s="5" t="s">
        <v>23</v>
      </c>
      <c r="C6" s="6" t="s">
        <v>9</v>
      </c>
      <c r="D6" s="6" t="s">
        <v>24</v>
      </c>
      <c r="E6" s="6">
        <v>60259430</v>
      </c>
      <c r="F6" s="6" t="s">
        <v>25</v>
      </c>
      <c r="G6" s="6" t="s">
        <v>12</v>
      </c>
      <c r="H6" s="7" t="s">
        <v>26</v>
      </c>
      <c r="I6" s="21"/>
    </row>
    <row r="7" spans="1:9" x14ac:dyDescent="0.25">
      <c r="A7" s="21"/>
      <c r="B7" s="5" t="s">
        <v>8</v>
      </c>
      <c r="C7" s="6" t="s">
        <v>9</v>
      </c>
      <c r="D7" s="6" t="s">
        <v>27</v>
      </c>
      <c r="E7" s="6">
        <v>1121847742</v>
      </c>
      <c r="F7" s="6" t="s">
        <v>28</v>
      </c>
      <c r="G7" s="6" t="s">
        <v>12</v>
      </c>
      <c r="H7" s="7" t="s">
        <v>29</v>
      </c>
      <c r="I7" s="21"/>
    </row>
    <row r="8" spans="1:9" x14ac:dyDescent="0.25">
      <c r="A8" s="21"/>
      <c r="B8" s="5" t="s">
        <v>8</v>
      </c>
      <c r="C8" s="6" t="s">
        <v>9</v>
      </c>
      <c r="D8" s="6" t="s">
        <v>30</v>
      </c>
      <c r="E8" s="6">
        <v>88183107</v>
      </c>
      <c r="F8" s="6" t="s">
        <v>31</v>
      </c>
      <c r="G8" s="6" t="s">
        <v>12</v>
      </c>
      <c r="H8" s="7" t="s">
        <v>16</v>
      </c>
      <c r="I8" s="21"/>
    </row>
    <row r="9" spans="1:9" x14ac:dyDescent="0.25">
      <c r="A9" s="21"/>
      <c r="B9" s="5" t="s">
        <v>8</v>
      </c>
      <c r="C9" s="6" t="s">
        <v>9</v>
      </c>
      <c r="D9" s="6" t="s">
        <v>32</v>
      </c>
      <c r="E9" s="6">
        <v>63504483</v>
      </c>
      <c r="F9" s="6" t="s">
        <v>33</v>
      </c>
      <c r="G9" s="6" t="s">
        <v>12</v>
      </c>
      <c r="H9" s="7" t="s">
        <v>34</v>
      </c>
      <c r="I9" s="21"/>
    </row>
    <row r="10" spans="1:9" x14ac:dyDescent="0.25">
      <c r="A10" s="21"/>
      <c r="B10" s="5" t="s">
        <v>23</v>
      </c>
      <c r="C10" s="6" t="s">
        <v>9</v>
      </c>
      <c r="D10" s="6" t="s">
        <v>35</v>
      </c>
      <c r="E10" s="6">
        <v>37860935</v>
      </c>
      <c r="F10" s="6" t="s">
        <v>36</v>
      </c>
      <c r="G10" s="6" t="s">
        <v>12</v>
      </c>
      <c r="H10" s="7" t="s">
        <v>770</v>
      </c>
      <c r="I10" s="21"/>
    </row>
    <row r="11" spans="1:9" x14ac:dyDescent="0.25">
      <c r="A11" s="21"/>
      <c r="B11" s="5" t="s">
        <v>8</v>
      </c>
      <c r="C11" s="6" t="s">
        <v>9</v>
      </c>
      <c r="D11" s="6" t="s">
        <v>37</v>
      </c>
      <c r="E11" s="6">
        <v>63353545</v>
      </c>
      <c r="F11" s="6" t="s">
        <v>38</v>
      </c>
      <c r="G11" s="6" t="s">
        <v>12</v>
      </c>
      <c r="H11" s="7" t="s">
        <v>770</v>
      </c>
      <c r="I11" s="21"/>
    </row>
    <row r="12" spans="1:9" x14ac:dyDescent="0.25">
      <c r="A12" s="21"/>
      <c r="B12" s="5" t="s">
        <v>8</v>
      </c>
      <c r="C12" s="6" t="s">
        <v>9</v>
      </c>
      <c r="D12" s="6" t="s">
        <v>39</v>
      </c>
      <c r="E12" s="6">
        <v>46678752</v>
      </c>
      <c r="F12" s="6" t="s">
        <v>40</v>
      </c>
      <c r="G12" s="6" t="s">
        <v>12</v>
      </c>
      <c r="H12" s="7" t="s">
        <v>41</v>
      </c>
      <c r="I12" s="21"/>
    </row>
    <row r="13" spans="1:9" x14ac:dyDescent="0.25">
      <c r="A13" s="21"/>
      <c r="B13" s="5" t="s">
        <v>23</v>
      </c>
      <c r="C13" s="6" t="s">
        <v>9</v>
      </c>
      <c r="D13" s="6" t="s">
        <v>42</v>
      </c>
      <c r="E13" s="6">
        <v>63561950</v>
      </c>
      <c r="F13" s="6" t="s">
        <v>43</v>
      </c>
      <c r="G13" s="6" t="s">
        <v>12</v>
      </c>
      <c r="H13" s="7" t="s">
        <v>44</v>
      </c>
      <c r="I13" s="21"/>
    </row>
    <row r="14" spans="1:9" x14ac:dyDescent="0.25">
      <c r="A14" s="21"/>
      <c r="B14" s="5" t="s">
        <v>23</v>
      </c>
      <c r="C14" s="6" t="s">
        <v>9</v>
      </c>
      <c r="D14" s="6" t="s">
        <v>45</v>
      </c>
      <c r="E14" s="9">
        <v>1098714616</v>
      </c>
      <c r="F14" s="6" t="s">
        <v>46</v>
      </c>
      <c r="G14" s="6" t="s">
        <v>12</v>
      </c>
      <c r="H14" s="7" t="s">
        <v>34</v>
      </c>
      <c r="I14" s="21"/>
    </row>
    <row r="15" spans="1:9" x14ac:dyDescent="0.25">
      <c r="A15" s="21"/>
      <c r="B15" s="5" t="s">
        <v>23</v>
      </c>
      <c r="C15" s="6" t="s">
        <v>9</v>
      </c>
      <c r="D15" s="6" t="s">
        <v>47</v>
      </c>
      <c r="E15" s="6">
        <v>63362645</v>
      </c>
      <c r="F15" s="6" t="s">
        <v>48</v>
      </c>
      <c r="G15" s="6" t="s">
        <v>12</v>
      </c>
      <c r="H15" s="7" t="s">
        <v>34</v>
      </c>
      <c r="I15" s="21"/>
    </row>
    <row r="16" spans="1:9" x14ac:dyDescent="0.25">
      <c r="A16" s="21"/>
      <c r="B16" s="5" t="s">
        <v>8</v>
      </c>
      <c r="C16" s="6" t="s">
        <v>9</v>
      </c>
      <c r="D16" s="6" t="s">
        <v>49</v>
      </c>
      <c r="E16" s="6">
        <v>91209985</v>
      </c>
      <c r="F16" s="6" t="s">
        <v>50</v>
      </c>
      <c r="G16" s="6" t="s">
        <v>51</v>
      </c>
      <c r="H16" s="7" t="s">
        <v>52</v>
      </c>
      <c r="I16" s="21"/>
    </row>
    <row r="17" spans="1:9" x14ac:dyDescent="0.25">
      <c r="A17" s="21"/>
      <c r="B17" s="5" t="s">
        <v>23</v>
      </c>
      <c r="C17" s="6" t="s">
        <v>9</v>
      </c>
      <c r="D17" s="6" t="s">
        <v>53</v>
      </c>
      <c r="E17" s="6">
        <v>1090491392</v>
      </c>
      <c r="F17" s="6" t="s">
        <v>54</v>
      </c>
      <c r="G17" s="6" t="s">
        <v>12</v>
      </c>
      <c r="H17" s="7" t="s">
        <v>34</v>
      </c>
      <c r="I17" s="21"/>
    </row>
    <row r="18" spans="1:9" x14ac:dyDescent="0.25">
      <c r="A18" s="21"/>
      <c r="B18" s="5" t="s">
        <v>8</v>
      </c>
      <c r="C18" s="6" t="s">
        <v>9</v>
      </c>
      <c r="D18" s="6" t="s">
        <v>55</v>
      </c>
      <c r="E18" s="6">
        <v>1090456766</v>
      </c>
      <c r="F18" s="6" t="s">
        <v>56</v>
      </c>
      <c r="G18" s="6" t="s">
        <v>12</v>
      </c>
      <c r="H18" s="7" t="s">
        <v>41</v>
      </c>
      <c r="I18" s="21"/>
    </row>
    <row r="19" spans="1:9" x14ac:dyDescent="0.25">
      <c r="A19" s="21"/>
      <c r="B19" s="5" t="s">
        <v>23</v>
      </c>
      <c r="C19" s="6" t="s">
        <v>9</v>
      </c>
      <c r="D19" s="6" t="s">
        <v>57</v>
      </c>
      <c r="E19" s="6">
        <v>63516623</v>
      </c>
      <c r="F19" s="6" t="s">
        <v>58</v>
      </c>
      <c r="G19" s="6" t="s">
        <v>59</v>
      </c>
      <c r="H19" s="7" t="s">
        <v>60</v>
      </c>
      <c r="I19" s="21"/>
    </row>
    <row r="20" spans="1:9" x14ac:dyDescent="0.25">
      <c r="A20" s="21"/>
      <c r="B20" s="5" t="s">
        <v>8</v>
      </c>
      <c r="C20" s="6" t="s">
        <v>9</v>
      </c>
      <c r="D20" s="6" t="s">
        <v>61</v>
      </c>
      <c r="E20" s="6">
        <v>1098674568</v>
      </c>
      <c r="F20" s="6" t="s">
        <v>62</v>
      </c>
      <c r="G20" s="6" t="s">
        <v>12</v>
      </c>
      <c r="H20" s="7" t="s">
        <v>63</v>
      </c>
      <c r="I20" s="21"/>
    </row>
    <row r="21" spans="1:9" x14ac:dyDescent="0.25">
      <c r="A21" s="21"/>
      <c r="B21" s="5" t="s">
        <v>8</v>
      </c>
      <c r="C21" s="6" t="s">
        <v>9</v>
      </c>
      <c r="D21" s="6" t="s">
        <v>64</v>
      </c>
      <c r="E21" s="6">
        <v>79695265</v>
      </c>
      <c r="F21" s="6" t="s">
        <v>65</v>
      </c>
      <c r="G21" s="6" t="s">
        <v>12</v>
      </c>
      <c r="H21" s="7" t="s">
        <v>66</v>
      </c>
      <c r="I21" s="21"/>
    </row>
    <row r="22" spans="1:9" x14ac:dyDescent="0.25">
      <c r="A22" s="21"/>
      <c r="B22" s="5" t="s">
        <v>8</v>
      </c>
      <c r="C22" s="6" t="s">
        <v>9</v>
      </c>
      <c r="D22" s="6" t="s">
        <v>67</v>
      </c>
      <c r="E22" s="6">
        <v>92694212</v>
      </c>
      <c r="F22" s="6" t="s">
        <v>68</v>
      </c>
      <c r="G22" s="6" t="s">
        <v>12</v>
      </c>
      <c r="H22" s="7" t="s">
        <v>22</v>
      </c>
      <c r="I22" s="21"/>
    </row>
    <row r="23" spans="1:9" x14ac:dyDescent="0.25">
      <c r="A23" s="21"/>
      <c r="B23" s="5" t="s">
        <v>8</v>
      </c>
      <c r="C23" s="6" t="s">
        <v>9</v>
      </c>
      <c r="D23" s="6" t="s">
        <v>69</v>
      </c>
      <c r="E23" s="6">
        <v>1098675425</v>
      </c>
      <c r="F23" s="6" t="s">
        <v>70</v>
      </c>
      <c r="G23" s="6" t="s">
        <v>12</v>
      </c>
      <c r="H23" s="7" t="s">
        <v>770</v>
      </c>
      <c r="I23" s="21"/>
    </row>
    <row r="24" spans="1:9" x14ac:dyDescent="0.25">
      <c r="A24" s="21"/>
      <c r="B24" s="5" t="s">
        <v>8</v>
      </c>
      <c r="C24" s="6" t="s">
        <v>9</v>
      </c>
      <c r="D24" s="6" t="s">
        <v>71</v>
      </c>
      <c r="E24" s="6">
        <v>63489603</v>
      </c>
      <c r="F24" s="6" t="s">
        <v>72</v>
      </c>
      <c r="G24" s="6" t="s">
        <v>12</v>
      </c>
      <c r="H24" s="7" t="s">
        <v>73</v>
      </c>
      <c r="I24" s="21"/>
    </row>
    <row r="25" spans="1:9" x14ac:dyDescent="0.25">
      <c r="A25" s="21"/>
      <c r="B25" s="5" t="s">
        <v>23</v>
      </c>
      <c r="C25" s="6" t="s">
        <v>9</v>
      </c>
      <c r="D25" s="6" t="s">
        <v>74</v>
      </c>
      <c r="E25" s="6">
        <v>63562487</v>
      </c>
      <c r="F25" s="6" t="s">
        <v>75</v>
      </c>
      <c r="G25" s="6" t="s">
        <v>12</v>
      </c>
      <c r="H25" s="7" t="s">
        <v>76</v>
      </c>
      <c r="I25" s="21"/>
    </row>
    <row r="26" spans="1:9" x14ac:dyDescent="0.25">
      <c r="A26" s="21"/>
      <c r="B26" s="5" t="s">
        <v>23</v>
      </c>
      <c r="C26" s="6" t="s">
        <v>9</v>
      </c>
      <c r="D26" s="6" t="s">
        <v>77</v>
      </c>
      <c r="E26" s="6">
        <v>63492408</v>
      </c>
      <c r="F26" s="6" t="s">
        <v>78</v>
      </c>
      <c r="G26" s="6" t="s">
        <v>12</v>
      </c>
      <c r="H26" s="7" t="s">
        <v>79</v>
      </c>
      <c r="I26" s="21"/>
    </row>
    <row r="27" spans="1:9" x14ac:dyDescent="0.25">
      <c r="A27" s="21"/>
      <c r="B27" s="5" t="s">
        <v>8</v>
      </c>
      <c r="C27" s="6" t="s">
        <v>9</v>
      </c>
      <c r="D27" s="6" t="s">
        <v>80</v>
      </c>
      <c r="E27" s="6">
        <v>1098717711</v>
      </c>
      <c r="F27" s="6" t="s">
        <v>81</v>
      </c>
      <c r="G27" s="6" t="s">
        <v>12</v>
      </c>
      <c r="H27" s="7" t="s">
        <v>73</v>
      </c>
      <c r="I27" s="21"/>
    </row>
    <row r="28" spans="1:9" x14ac:dyDescent="0.25">
      <c r="A28" s="21"/>
      <c r="B28" s="5" t="s">
        <v>23</v>
      </c>
      <c r="C28" s="6" t="s">
        <v>9</v>
      </c>
      <c r="D28" s="6" t="s">
        <v>82</v>
      </c>
      <c r="E28" s="6">
        <v>63278004</v>
      </c>
      <c r="F28" s="6" t="s">
        <v>83</v>
      </c>
      <c r="G28" s="6" t="s">
        <v>84</v>
      </c>
      <c r="H28" s="7" t="s">
        <v>16</v>
      </c>
      <c r="I28" s="21"/>
    </row>
    <row r="29" spans="1:9" x14ac:dyDescent="0.25">
      <c r="A29" s="21"/>
      <c r="B29" s="5" t="s">
        <v>8</v>
      </c>
      <c r="C29" s="6" t="s">
        <v>9</v>
      </c>
      <c r="D29" s="6" t="s">
        <v>85</v>
      </c>
      <c r="E29" s="6">
        <v>1098708779</v>
      </c>
      <c r="F29" s="6" t="s">
        <v>86</v>
      </c>
      <c r="G29" s="6" t="s">
        <v>12</v>
      </c>
      <c r="H29" s="7" t="s">
        <v>87</v>
      </c>
      <c r="I29" s="21"/>
    </row>
    <row r="30" spans="1:9" x14ac:dyDescent="0.25">
      <c r="A30" s="21"/>
      <c r="B30" s="5" t="s">
        <v>8</v>
      </c>
      <c r="C30" s="6" t="s">
        <v>9</v>
      </c>
      <c r="D30" s="6" t="s">
        <v>88</v>
      </c>
      <c r="E30" s="6">
        <v>63557027</v>
      </c>
      <c r="F30" s="6" t="s">
        <v>89</v>
      </c>
      <c r="G30" s="6" t="s">
        <v>12</v>
      </c>
      <c r="H30" s="7" t="s">
        <v>52</v>
      </c>
      <c r="I30" s="21"/>
    </row>
    <row r="31" spans="1:9" x14ac:dyDescent="0.25">
      <c r="A31" s="21"/>
      <c r="B31" s="5" t="s">
        <v>8</v>
      </c>
      <c r="C31" s="6" t="s">
        <v>9</v>
      </c>
      <c r="D31" s="6" t="s">
        <v>90</v>
      </c>
      <c r="E31" s="6">
        <v>1098693262</v>
      </c>
      <c r="F31" s="6" t="s">
        <v>91</v>
      </c>
      <c r="G31" s="6" t="s">
        <v>92</v>
      </c>
      <c r="H31" s="7" t="s">
        <v>22</v>
      </c>
      <c r="I31" s="21"/>
    </row>
    <row r="32" spans="1:9" x14ac:dyDescent="0.25">
      <c r="A32" s="21"/>
      <c r="B32" s="5" t="s">
        <v>8</v>
      </c>
      <c r="C32" s="6" t="s">
        <v>9</v>
      </c>
      <c r="D32" s="6" t="s">
        <v>93</v>
      </c>
      <c r="E32" s="6">
        <v>1098734999</v>
      </c>
      <c r="F32" s="6" t="s">
        <v>94</v>
      </c>
      <c r="G32" s="6" t="s">
        <v>12</v>
      </c>
      <c r="H32" s="7" t="s">
        <v>52</v>
      </c>
      <c r="I32" s="21"/>
    </row>
    <row r="33" spans="1:9" x14ac:dyDescent="0.25">
      <c r="A33" s="21"/>
      <c r="B33" s="5" t="s">
        <v>23</v>
      </c>
      <c r="C33" s="6" t="s">
        <v>9</v>
      </c>
      <c r="D33" s="6" t="s">
        <v>95</v>
      </c>
      <c r="E33" s="6">
        <v>63498912</v>
      </c>
      <c r="F33" s="6" t="s">
        <v>96</v>
      </c>
      <c r="G33" s="6" t="s">
        <v>12</v>
      </c>
      <c r="H33" s="7" t="s">
        <v>97</v>
      </c>
      <c r="I33" s="21"/>
    </row>
    <row r="34" spans="1:9" x14ac:dyDescent="0.25">
      <c r="A34" s="21"/>
      <c r="B34" s="5" t="s">
        <v>8</v>
      </c>
      <c r="C34" s="6" t="s">
        <v>9</v>
      </c>
      <c r="D34" s="6" t="s">
        <v>98</v>
      </c>
      <c r="E34" s="6">
        <v>1095919214</v>
      </c>
      <c r="F34" s="6" t="s">
        <v>99</v>
      </c>
      <c r="G34" s="6" t="s">
        <v>12</v>
      </c>
      <c r="H34" s="7" t="s">
        <v>100</v>
      </c>
      <c r="I34" s="21"/>
    </row>
    <row r="35" spans="1:9" x14ac:dyDescent="0.25">
      <c r="A35" s="21"/>
      <c r="B35" s="5" t="s">
        <v>23</v>
      </c>
      <c r="C35" s="6" t="s">
        <v>9</v>
      </c>
      <c r="D35" s="6" t="s">
        <v>101</v>
      </c>
      <c r="E35" s="6">
        <v>63545511</v>
      </c>
      <c r="F35" s="6" t="s">
        <v>102</v>
      </c>
      <c r="G35" s="6" t="s">
        <v>12</v>
      </c>
      <c r="H35" s="7" t="s">
        <v>16</v>
      </c>
      <c r="I35" s="21"/>
    </row>
    <row r="36" spans="1:9" x14ac:dyDescent="0.25">
      <c r="A36" s="21"/>
      <c r="B36" s="5" t="s">
        <v>23</v>
      </c>
      <c r="C36" s="6" t="s">
        <v>9</v>
      </c>
      <c r="D36" s="6" t="s">
        <v>103</v>
      </c>
      <c r="E36" s="6">
        <v>63340679</v>
      </c>
      <c r="F36" s="6" t="s">
        <v>104</v>
      </c>
      <c r="G36" s="6" t="s">
        <v>12</v>
      </c>
      <c r="H36" s="7" t="s">
        <v>16</v>
      </c>
      <c r="I36" s="21"/>
    </row>
    <row r="37" spans="1:9" x14ac:dyDescent="0.25">
      <c r="A37" s="21"/>
      <c r="B37" s="5" t="s">
        <v>23</v>
      </c>
      <c r="C37" s="6" t="s">
        <v>9</v>
      </c>
      <c r="D37" s="6" t="s">
        <v>105</v>
      </c>
      <c r="E37" s="6">
        <v>63512312</v>
      </c>
      <c r="F37" s="6" t="s">
        <v>106</v>
      </c>
      <c r="G37" s="6" t="s">
        <v>12</v>
      </c>
      <c r="H37" s="7" t="s">
        <v>107</v>
      </c>
      <c r="I37" s="21"/>
    </row>
    <row r="38" spans="1:9" x14ac:dyDescent="0.25">
      <c r="A38" s="21"/>
      <c r="B38" s="5" t="s">
        <v>23</v>
      </c>
      <c r="C38" s="6" t="s">
        <v>9</v>
      </c>
      <c r="D38" s="6" t="s">
        <v>108</v>
      </c>
      <c r="E38" s="6">
        <v>28387268</v>
      </c>
      <c r="F38" s="6" t="s">
        <v>109</v>
      </c>
      <c r="G38" s="6" t="s">
        <v>12</v>
      </c>
      <c r="H38" s="7" t="s">
        <v>110</v>
      </c>
      <c r="I38" s="21"/>
    </row>
    <row r="39" spans="1:9" x14ac:dyDescent="0.25">
      <c r="A39" s="21"/>
      <c r="B39" s="5" t="s">
        <v>23</v>
      </c>
      <c r="C39" s="6" t="s">
        <v>9</v>
      </c>
      <c r="D39" s="6" t="s">
        <v>111</v>
      </c>
      <c r="E39" s="6">
        <v>1098692408</v>
      </c>
      <c r="F39" s="6" t="s">
        <v>112</v>
      </c>
      <c r="G39" s="6" t="s">
        <v>12</v>
      </c>
      <c r="H39" s="7" t="s">
        <v>113</v>
      </c>
      <c r="I39" s="21"/>
    </row>
    <row r="40" spans="1:9" x14ac:dyDescent="0.25">
      <c r="A40" s="21"/>
      <c r="B40" s="5" t="s">
        <v>23</v>
      </c>
      <c r="C40" s="6" t="s">
        <v>9</v>
      </c>
      <c r="D40" s="6" t="s">
        <v>114</v>
      </c>
      <c r="E40" s="6">
        <v>63330763</v>
      </c>
      <c r="F40" s="6" t="s">
        <v>115</v>
      </c>
      <c r="G40" s="6" t="s">
        <v>12</v>
      </c>
      <c r="H40" s="7" t="s">
        <v>16</v>
      </c>
      <c r="I40" s="21"/>
    </row>
    <row r="41" spans="1:9" x14ac:dyDescent="0.25">
      <c r="A41" s="21"/>
      <c r="B41" s="5" t="s">
        <v>23</v>
      </c>
      <c r="C41" s="6" t="s">
        <v>9</v>
      </c>
      <c r="D41" s="6" t="s">
        <v>116</v>
      </c>
      <c r="E41" s="6">
        <v>1095816257</v>
      </c>
      <c r="F41" s="6" t="s">
        <v>117</v>
      </c>
      <c r="G41" s="6" t="s">
        <v>12</v>
      </c>
      <c r="H41" s="7" t="s">
        <v>777</v>
      </c>
      <c r="I41" s="21"/>
    </row>
    <row r="42" spans="1:9" x14ac:dyDescent="0.25">
      <c r="A42" s="21"/>
      <c r="B42" s="5" t="s">
        <v>23</v>
      </c>
      <c r="C42" s="6" t="s">
        <v>9</v>
      </c>
      <c r="D42" s="6" t="s">
        <v>118</v>
      </c>
      <c r="E42" s="6">
        <v>37728536</v>
      </c>
      <c r="F42" s="6" t="s">
        <v>119</v>
      </c>
      <c r="G42" s="6" t="s">
        <v>12</v>
      </c>
      <c r="H42" s="7" t="s">
        <v>63</v>
      </c>
      <c r="I42" s="21"/>
    </row>
    <row r="43" spans="1:9" x14ac:dyDescent="0.25">
      <c r="A43" s="21"/>
      <c r="B43" s="5" t="s">
        <v>23</v>
      </c>
      <c r="C43" s="6" t="s">
        <v>9</v>
      </c>
      <c r="D43" s="6" t="s">
        <v>120</v>
      </c>
      <c r="E43" s="6">
        <v>63362561</v>
      </c>
      <c r="F43" s="6" t="s">
        <v>121</v>
      </c>
      <c r="G43" s="6" t="s">
        <v>12</v>
      </c>
      <c r="H43" s="7" t="s">
        <v>122</v>
      </c>
      <c r="I43" s="21"/>
    </row>
    <row r="44" spans="1:9" x14ac:dyDescent="0.25">
      <c r="A44" s="21"/>
      <c r="B44" s="5" t="s">
        <v>23</v>
      </c>
      <c r="C44" s="6" t="s">
        <v>9</v>
      </c>
      <c r="D44" s="6" t="s">
        <v>123</v>
      </c>
      <c r="E44" s="6">
        <v>28495698</v>
      </c>
      <c r="F44" s="6" t="s">
        <v>124</v>
      </c>
      <c r="G44" s="6" t="s">
        <v>12</v>
      </c>
      <c r="H44" s="7" t="s">
        <v>125</v>
      </c>
      <c r="I44" s="21"/>
    </row>
    <row r="45" spans="1:9" x14ac:dyDescent="0.25">
      <c r="A45" s="21"/>
      <c r="B45" s="5" t="s">
        <v>23</v>
      </c>
      <c r="C45" s="6" t="s">
        <v>9</v>
      </c>
      <c r="D45" s="6" t="s">
        <v>126</v>
      </c>
      <c r="E45" s="6">
        <v>28496933</v>
      </c>
      <c r="F45" s="6" t="s">
        <v>127</v>
      </c>
      <c r="G45" s="6" t="s">
        <v>12</v>
      </c>
      <c r="H45" s="7" t="s">
        <v>128</v>
      </c>
      <c r="I45" s="21"/>
    </row>
    <row r="46" spans="1:9" x14ac:dyDescent="0.25">
      <c r="A46" s="21"/>
      <c r="B46" s="5" t="s">
        <v>23</v>
      </c>
      <c r="C46" s="6" t="s">
        <v>9</v>
      </c>
      <c r="D46" s="6" t="s">
        <v>129</v>
      </c>
      <c r="E46" s="6">
        <v>63326146</v>
      </c>
      <c r="F46" s="6" t="s">
        <v>130</v>
      </c>
      <c r="G46" s="6" t="s">
        <v>12</v>
      </c>
      <c r="H46" s="7" t="s">
        <v>771</v>
      </c>
      <c r="I46" s="21"/>
    </row>
    <row r="47" spans="1:9" x14ac:dyDescent="0.25">
      <c r="A47" s="21"/>
      <c r="B47" s="5" t="s">
        <v>23</v>
      </c>
      <c r="C47" s="6" t="s">
        <v>9</v>
      </c>
      <c r="D47" s="6" t="s">
        <v>132</v>
      </c>
      <c r="E47" s="6">
        <v>91350856</v>
      </c>
      <c r="F47" s="6" t="s">
        <v>133</v>
      </c>
      <c r="G47" s="6" t="s">
        <v>12</v>
      </c>
      <c r="H47" s="7" t="s">
        <v>777</v>
      </c>
      <c r="I47" s="21"/>
    </row>
    <row r="48" spans="1:9" x14ac:dyDescent="0.25">
      <c r="A48" s="21"/>
      <c r="B48" s="5" t="s">
        <v>23</v>
      </c>
      <c r="C48" s="6" t="s">
        <v>9</v>
      </c>
      <c r="D48" s="6" t="s">
        <v>134</v>
      </c>
      <c r="E48" s="6">
        <v>63369043</v>
      </c>
      <c r="F48" s="6" t="s">
        <v>135</v>
      </c>
      <c r="G48" s="6" t="s">
        <v>12</v>
      </c>
      <c r="H48" s="7" t="s">
        <v>52</v>
      </c>
      <c r="I48" s="21"/>
    </row>
    <row r="49" spans="1:9" x14ac:dyDescent="0.25">
      <c r="A49" s="21"/>
      <c r="B49" s="5" t="s">
        <v>23</v>
      </c>
      <c r="C49" s="6" t="s">
        <v>9</v>
      </c>
      <c r="D49" s="6" t="s">
        <v>136</v>
      </c>
      <c r="E49" s="6">
        <v>40031705</v>
      </c>
      <c r="F49" s="6" t="s">
        <v>137</v>
      </c>
      <c r="G49" s="6" t="s">
        <v>12</v>
      </c>
      <c r="H49" s="7" t="s">
        <v>778</v>
      </c>
      <c r="I49" s="21"/>
    </row>
    <row r="50" spans="1:9" x14ac:dyDescent="0.25">
      <c r="A50" s="21"/>
      <c r="B50" s="5" t="s">
        <v>23</v>
      </c>
      <c r="C50" s="6" t="s">
        <v>9</v>
      </c>
      <c r="D50" s="6" t="s">
        <v>138</v>
      </c>
      <c r="E50" s="6">
        <v>63331475</v>
      </c>
      <c r="F50" s="6" t="s">
        <v>139</v>
      </c>
      <c r="G50" s="6" t="s">
        <v>12</v>
      </c>
      <c r="H50" s="7" t="s">
        <v>41</v>
      </c>
      <c r="I50" s="21"/>
    </row>
    <row r="51" spans="1:9" x14ac:dyDescent="0.25">
      <c r="A51" s="21"/>
      <c r="B51" s="5" t="s">
        <v>23</v>
      </c>
      <c r="C51" s="6" t="s">
        <v>9</v>
      </c>
      <c r="D51" s="6" t="s">
        <v>140</v>
      </c>
      <c r="E51" s="6">
        <v>60349982</v>
      </c>
      <c r="F51" s="6" t="s">
        <v>141</v>
      </c>
      <c r="G51" s="6" t="s">
        <v>12</v>
      </c>
      <c r="H51" s="7" t="s">
        <v>73</v>
      </c>
      <c r="I51" s="21"/>
    </row>
    <row r="52" spans="1:9" x14ac:dyDescent="0.25">
      <c r="A52" s="21"/>
      <c r="B52" s="5" t="s">
        <v>23</v>
      </c>
      <c r="C52" s="6" t="s">
        <v>9</v>
      </c>
      <c r="D52" s="6" t="s">
        <v>142</v>
      </c>
      <c r="E52" s="6">
        <v>28338782</v>
      </c>
      <c r="F52" s="6" t="s">
        <v>143</v>
      </c>
      <c r="G52" s="6" t="s">
        <v>12</v>
      </c>
      <c r="H52" s="7" t="s">
        <v>34</v>
      </c>
      <c r="I52" s="21"/>
    </row>
    <row r="53" spans="1:9" x14ac:dyDescent="0.25">
      <c r="A53" s="21"/>
      <c r="B53" s="5" t="s">
        <v>23</v>
      </c>
      <c r="C53" s="6" t="s">
        <v>9</v>
      </c>
      <c r="D53" s="6" t="s">
        <v>144</v>
      </c>
      <c r="E53" s="6">
        <v>63351529</v>
      </c>
      <c r="F53" s="6" t="s">
        <v>145</v>
      </c>
      <c r="G53" s="6" t="s">
        <v>12</v>
      </c>
      <c r="H53" s="7" t="s">
        <v>146</v>
      </c>
      <c r="I53" s="21"/>
    </row>
    <row r="54" spans="1:9" x14ac:dyDescent="0.25">
      <c r="A54" s="21"/>
      <c r="B54" s="5" t="s">
        <v>23</v>
      </c>
      <c r="C54" s="6" t="s">
        <v>9</v>
      </c>
      <c r="D54" s="6" t="s">
        <v>147</v>
      </c>
      <c r="E54" s="6">
        <v>1100951676</v>
      </c>
      <c r="F54" s="6" t="s">
        <v>148</v>
      </c>
      <c r="G54" s="6" t="s">
        <v>12</v>
      </c>
      <c r="H54" s="7" t="s">
        <v>22</v>
      </c>
      <c r="I54" s="21"/>
    </row>
    <row r="55" spans="1:9" x14ac:dyDescent="0.25">
      <c r="A55" s="21"/>
      <c r="B55" s="5" t="s">
        <v>23</v>
      </c>
      <c r="C55" s="6" t="s">
        <v>9</v>
      </c>
      <c r="D55" s="6" t="s">
        <v>149</v>
      </c>
      <c r="E55" s="6">
        <v>94498835</v>
      </c>
      <c r="F55" s="6" t="s">
        <v>150</v>
      </c>
      <c r="G55" s="6" t="s">
        <v>12</v>
      </c>
      <c r="H55" s="7" t="s">
        <v>771</v>
      </c>
      <c r="I55" s="21"/>
    </row>
    <row r="56" spans="1:9" x14ac:dyDescent="0.25">
      <c r="A56" s="21"/>
      <c r="B56" s="5" t="s">
        <v>23</v>
      </c>
      <c r="C56" s="6" t="s">
        <v>9</v>
      </c>
      <c r="D56" s="6" t="s">
        <v>151</v>
      </c>
      <c r="E56" s="6">
        <v>91292576</v>
      </c>
      <c r="F56" s="6" t="s">
        <v>152</v>
      </c>
      <c r="G56" s="6" t="s">
        <v>12</v>
      </c>
      <c r="H56" s="7" t="s">
        <v>776</v>
      </c>
      <c r="I56" s="21"/>
    </row>
    <row r="57" spans="1:9" x14ac:dyDescent="0.25">
      <c r="A57" s="21"/>
      <c r="B57" s="5" t="s">
        <v>23</v>
      </c>
      <c r="C57" s="6" t="s">
        <v>9</v>
      </c>
      <c r="D57" s="6" t="s">
        <v>153</v>
      </c>
      <c r="E57" s="6">
        <v>1096954657</v>
      </c>
      <c r="F57" s="6" t="s">
        <v>154</v>
      </c>
      <c r="G57" s="6" t="s">
        <v>12</v>
      </c>
      <c r="H57" s="7" t="s">
        <v>97</v>
      </c>
      <c r="I57" s="21"/>
    </row>
    <row r="58" spans="1:9" x14ac:dyDescent="0.25">
      <c r="A58" s="21"/>
      <c r="B58" s="5" t="s">
        <v>23</v>
      </c>
      <c r="C58" s="6" t="s">
        <v>9</v>
      </c>
      <c r="D58" s="6" t="s">
        <v>155</v>
      </c>
      <c r="E58" s="6">
        <v>1232889940</v>
      </c>
      <c r="F58" s="6" t="s">
        <v>156</v>
      </c>
      <c r="G58" s="6" t="s">
        <v>51</v>
      </c>
      <c r="H58" s="7" t="s">
        <v>157</v>
      </c>
      <c r="I58" s="21"/>
    </row>
    <row r="59" spans="1:9" x14ac:dyDescent="0.25">
      <c r="A59" s="21"/>
      <c r="B59" s="5" t="s">
        <v>23</v>
      </c>
      <c r="C59" s="6" t="s">
        <v>9</v>
      </c>
      <c r="D59" s="6" t="s">
        <v>158</v>
      </c>
      <c r="E59" s="6">
        <v>1098746008</v>
      </c>
      <c r="F59" s="6" t="s">
        <v>159</v>
      </c>
      <c r="G59" s="6" t="s">
        <v>12</v>
      </c>
      <c r="H59" s="7" t="s">
        <v>160</v>
      </c>
      <c r="I59" s="21"/>
    </row>
    <row r="60" spans="1:9" x14ac:dyDescent="0.25">
      <c r="A60" s="21"/>
      <c r="B60" s="5" t="s">
        <v>23</v>
      </c>
      <c r="C60" s="6" t="s">
        <v>9</v>
      </c>
      <c r="D60" s="6" t="s">
        <v>161</v>
      </c>
      <c r="E60" s="6">
        <v>37747434</v>
      </c>
      <c r="F60" s="6" t="s">
        <v>162</v>
      </c>
      <c r="G60" s="6" t="s">
        <v>12</v>
      </c>
      <c r="H60" s="7" t="s">
        <v>163</v>
      </c>
      <c r="I60" s="21"/>
    </row>
    <row r="61" spans="1:9" x14ac:dyDescent="0.25">
      <c r="A61" s="21"/>
      <c r="B61" s="5" t="s">
        <v>23</v>
      </c>
      <c r="C61" s="6" t="s">
        <v>9</v>
      </c>
      <c r="D61" s="6" t="s">
        <v>164</v>
      </c>
      <c r="E61" s="6">
        <v>37720350</v>
      </c>
      <c r="F61" s="6" t="s">
        <v>165</v>
      </c>
      <c r="G61" s="6" t="s">
        <v>12</v>
      </c>
      <c r="H61" s="7" t="s">
        <v>166</v>
      </c>
      <c r="I61" s="21"/>
    </row>
    <row r="62" spans="1:9" x14ac:dyDescent="0.25">
      <c r="A62" s="21"/>
      <c r="B62" s="5" t="s">
        <v>23</v>
      </c>
      <c r="C62" s="6" t="s">
        <v>9</v>
      </c>
      <c r="D62" s="6" t="s">
        <v>167</v>
      </c>
      <c r="E62" s="6">
        <v>37657082</v>
      </c>
      <c r="F62" s="6" t="s">
        <v>168</v>
      </c>
      <c r="G62" s="6" t="s">
        <v>169</v>
      </c>
      <c r="H62" s="7" t="s">
        <v>170</v>
      </c>
      <c r="I62" s="21"/>
    </row>
    <row r="63" spans="1:9" x14ac:dyDescent="0.25">
      <c r="A63" s="21"/>
      <c r="B63" s="5" t="s">
        <v>23</v>
      </c>
      <c r="C63" s="6" t="s">
        <v>9</v>
      </c>
      <c r="D63" s="6" t="s">
        <v>171</v>
      </c>
      <c r="E63" s="6">
        <v>37747424</v>
      </c>
      <c r="F63" s="6" t="s">
        <v>172</v>
      </c>
      <c r="G63" s="6" t="s">
        <v>12</v>
      </c>
      <c r="H63" s="7" t="s">
        <v>41</v>
      </c>
      <c r="I63" s="21"/>
    </row>
    <row r="64" spans="1:9" x14ac:dyDescent="0.25">
      <c r="A64" s="21"/>
      <c r="B64" s="5" t="s">
        <v>23</v>
      </c>
      <c r="C64" s="6" t="s">
        <v>9</v>
      </c>
      <c r="D64" s="6" t="s">
        <v>173</v>
      </c>
      <c r="E64" s="6">
        <v>53000512</v>
      </c>
      <c r="F64" s="6" t="s">
        <v>174</v>
      </c>
      <c r="G64" s="6" t="s">
        <v>12</v>
      </c>
      <c r="H64" s="7" t="s">
        <v>175</v>
      </c>
      <c r="I64" s="21"/>
    </row>
    <row r="65" spans="1:9" x14ac:dyDescent="0.25">
      <c r="A65" s="21"/>
      <c r="B65" s="5" t="s">
        <v>23</v>
      </c>
      <c r="C65" s="6" t="s">
        <v>9</v>
      </c>
      <c r="D65" s="6" t="s">
        <v>176</v>
      </c>
      <c r="E65" s="6">
        <v>20471456</v>
      </c>
      <c r="F65" s="6" t="s">
        <v>177</v>
      </c>
      <c r="G65" s="6" t="s">
        <v>12</v>
      </c>
      <c r="H65" s="7" t="s">
        <v>22</v>
      </c>
      <c r="I65" s="21"/>
    </row>
    <row r="66" spans="1:9" x14ac:dyDescent="0.25">
      <c r="A66" s="21"/>
      <c r="B66" s="5" t="s">
        <v>23</v>
      </c>
      <c r="C66" s="6" t="s">
        <v>9</v>
      </c>
      <c r="D66" s="6" t="s">
        <v>178</v>
      </c>
      <c r="E66" s="6">
        <v>1098643991</v>
      </c>
      <c r="F66" s="6" t="s">
        <v>179</v>
      </c>
      <c r="G66" s="6" t="s">
        <v>12</v>
      </c>
      <c r="H66" s="7" t="s">
        <v>163</v>
      </c>
      <c r="I66" s="21"/>
    </row>
    <row r="67" spans="1:9" x14ac:dyDescent="0.25">
      <c r="A67" s="21"/>
      <c r="B67" s="5" t="s">
        <v>180</v>
      </c>
      <c r="C67" s="6" t="s">
        <v>9</v>
      </c>
      <c r="D67" s="6" t="s">
        <v>181</v>
      </c>
      <c r="E67" s="6">
        <v>63449185</v>
      </c>
      <c r="F67" s="6" t="s">
        <v>182</v>
      </c>
      <c r="G67" s="6" t="s">
        <v>12</v>
      </c>
      <c r="H67" s="7" t="s">
        <v>22</v>
      </c>
      <c r="I67" s="21"/>
    </row>
    <row r="68" spans="1:9" x14ac:dyDescent="0.25">
      <c r="A68" s="21"/>
      <c r="B68" s="5" t="s">
        <v>180</v>
      </c>
      <c r="C68" s="6" t="s">
        <v>9</v>
      </c>
      <c r="D68" s="6" t="s">
        <v>183</v>
      </c>
      <c r="E68" s="6">
        <v>14800116</v>
      </c>
      <c r="F68" s="6" t="s">
        <v>184</v>
      </c>
      <c r="G68" s="6" t="s">
        <v>12</v>
      </c>
      <c r="H68" s="7" t="s">
        <v>378</v>
      </c>
      <c r="I68" s="21"/>
    </row>
    <row r="69" spans="1:9" x14ac:dyDescent="0.25">
      <c r="A69" s="21"/>
      <c r="B69" s="5" t="s">
        <v>8</v>
      </c>
      <c r="C69" s="6" t="s">
        <v>9</v>
      </c>
      <c r="D69" s="6" t="s">
        <v>185</v>
      </c>
      <c r="E69" s="6">
        <v>1095935224</v>
      </c>
      <c r="F69" s="6" t="s">
        <v>186</v>
      </c>
      <c r="G69" s="6" t="s">
        <v>12</v>
      </c>
      <c r="H69" s="7" t="s">
        <v>13</v>
      </c>
      <c r="I69" s="21"/>
    </row>
    <row r="70" spans="1:9" x14ac:dyDescent="0.25">
      <c r="A70" s="21"/>
      <c r="B70" s="5" t="s">
        <v>23</v>
      </c>
      <c r="C70" s="6" t="s">
        <v>9</v>
      </c>
      <c r="D70" s="6" t="s">
        <v>187</v>
      </c>
      <c r="E70" s="6">
        <v>91252816</v>
      </c>
      <c r="F70" s="6" t="s">
        <v>188</v>
      </c>
      <c r="G70" s="6" t="s">
        <v>12</v>
      </c>
      <c r="H70" s="7" t="s">
        <v>189</v>
      </c>
      <c r="I70" s="21"/>
    </row>
    <row r="71" spans="1:9" x14ac:dyDescent="0.25">
      <c r="A71" s="21"/>
      <c r="B71" s="5" t="s">
        <v>23</v>
      </c>
      <c r="C71" s="6" t="s">
        <v>9</v>
      </c>
      <c r="D71" s="6" t="s">
        <v>190</v>
      </c>
      <c r="E71" s="6">
        <v>63277042</v>
      </c>
      <c r="F71" s="6" t="s">
        <v>191</v>
      </c>
      <c r="G71" s="6" t="s">
        <v>12</v>
      </c>
      <c r="H71" s="7" t="s">
        <v>378</v>
      </c>
      <c r="I71" s="21"/>
    </row>
    <row r="72" spans="1:9" x14ac:dyDescent="0.25">
      <c r="A72" s="21"/>
      <c r="B72" s="5" t="s">
        <v>180</v>
      </c>
      <c r="C72" s="6" t="s">
        <v>9</v>
      </c>
      <c r="D72" s="6" t="s">
        <v>192</v>
      </c>
      <c r="E72" s="6">
        <v>63496453</v>
      </c>
      <c r="F72" s="6" t="s">
        <v>193</v>
      </c>
      <c r="G72" s="6" t="s">
        <v>12</v>
      </c>
      <c r="H72" s="7" t="s">
        <v>194</v>
      </c>
      <c r="I72" s="21"/>
    </row>
    <row r="73" spans="1:9" x14ac:dyDescent="0.25">
      <c r="A73" s="21"/>
      <c r="B73" s="5" t="s">
        <v>23</v>
      </c>
      <c r="C73" s="6" t="s">
        <v>9</v>
      </c>
      <c r="D73" s="6" t="s">
        <v>195</v>
      </c>
      <c r="E73" s="6">
        <v>80876061</v>
      </c>
      <c r="F73" s="6" t="s">
        <v>196</v>
      </c>
      <c r="G73" s="6" t="s">
        <v>12</v>
      </c>
      <c r="H73" s="7" t="s">
        <v>166</v>
      </c>
      <c r="I73" s="21"/>
    </row>
    <row r="74" spans="1:9" x14ac:dyDescent="0.25">
      <c r="A74" s="21"/>
      <c r="B74" s="5" t="s">
        <v>180</v>
      </c>
      <c r="C74" s="6" t="s">
        <v>9</v>
      </c>
      <c r="D74" s="6" t="s">
        <v>197</v>
      </c>
      <c r="E74" s="6">
        <v>22650009</v>
      </c>
      <c r="F74" s="6" t="s">
        <v>198</v>
      </c>
      <c r="G74" s="6" t="s">
        <v>12</v>
      </c>
      <c r="H74" s="7" t="s">
        <v>772</v>
      </c>
      <c r="I74" s="21"/>
    </row>
    <row r="75" spans="1:9" x14ac:dyDescent="0.25">
      <c r="A75" s="21"/>
      <c r="B75" s="5" t="s">
        <v>180</v>
      </c>
      <c r="C75" s="6" t="s">
        <v>9</v>
      </c>
      <c r="D75" s="6" t="s">
        <v>199</v>
      </c>
      <c r="E75" s="6">
        <v>63327610</v>
      </c>
      <c r="F75" s="6" t="s">
        <v>200</v>
      </c>
      <c r="G75" s="6" t="s">
        <v>12</v>
      </c>
      <c r="H75" s="7" t="s">
        <v>201</v>
      </c>
      <c r="I75" s="21"/>
    </row>
    <row r="76" spans="1:9" x14ac:dyDescent="0.25">
      <c r="A76" s="21"/>
      <c r="B76" s="5" t="s">
        <v>180</v>
      </c>
      <c r="C76" s="6" t="s">
        <v>9</v>
      </c>
      <c r="D76" s="6" t="s">
        <v>202</v>
      </c>
      <c r="E76" s="6">
        <v>422163</v>
      </c>
      <c r="F76" s="6" t="s">
        <v>203</v>
      </c>
      <c r="G76" s="6" t="s">
        <v>12</v>
      </c>
      <c r="H76" s="7" t="s">
        <v>97</v>
      </c>
      <c r="I76" s="21"/>
    </row>
    <row r="77" spans="1:9" x14ac:dyDescent="0.25">
      <c r="A77" s="21"/>
      <c r="B77" s="5" t="s">
        <v>180</v>
      </c>
      <c r="C77" s="6" t="s">
        <v>9</v>
      </c>
      <c r="D77" s="6" t="s">
        <v>204</v>
      </c>
      <c r="E77" s="6">
        <v>1101694750</v>
      </c>
      <c r="F77" s="6" t="s">
        <v>205</v>
      </c>
      <c r="G77" s="6" t="s">
        <v>12</v>
      </c>
      <c r="H77" s="7" t="s">
        <v>206</v>
      </c>
      <c r="I77" s="21"/>
    </row>
    <row r="78" spans="1:9" x14ac:dyDescent="0.25">
      <c r="A78" s="21"/>
      <c r="B78" s="5" t="s">
        <v>8</v>
      </c>
      <c r="C78" s="6" t="s">
        <v>9</v>
      </c>
      <c r="D78" s="6" t="s">
        <v>207</v>
      </c>
      <c r="E78" s="6">
        <v>63507756</v>
      </c>
      <c r="F78" s="6" t="s">
        <v>208</v>
      </c>
      <c r="G78" s="6" t="s">
        <v>12</v>
      </c>
      <c r="H78" s="7" t="s">
        <v>52</v>
      </c>
      <c r="I78" s="21"/>
    </row>
    <row r="79" spans="1:9" x14ac:dyDescent="0.25">
      <c r="A79" s="21"/>
      <c r="B79" s="5" t="s">
        <v>209</v>
      </c>
      <c r="C79" s="6" t="s">
        <v>9</v>
      </c>
      <c r="D79" s="6" t="s">
        <v>210</v>
      </c>
      <c r="E79" s="6">
        <v>60265837</v>
      </c>
      <c r="F79" s="6" t="s">
        <v>211</v>
      </c>
      <c r="G79" s="6" t="s">
        <v>12</v>
      </c>
      <c r="H79" s="7" t="s">
        <v>212</v>
      </c>
      <c r="I79" s="21"/>
    </row>
    <row r="80" spans="1:9" x14ac:dyDescent="0.25">
      <c r="A80" s="21"/>
      <c r="B80" s="5" t="s">
        <v>180</v>
      </c>
      <c r="C80" s="6" t="s">
        <v>9</v>
      </c>
      <c r="D80" s="6" t="s">
        <v>213</v>
      </c>
      <c r="E80" s="6">
        <v>1101693877</v>
      </c>
      <c r="F80" s="6" t="s">
        <v>214</v>
      </c>
      <c r="G80" s="6" t="s">
        <v>12</v>
      </c>
      <c r="H80" s="7" t="s">
        <v>16</v>
      </c>
      <c r="I80" s="21"/>
    </row>
    <row r="81" spans="1:9" x14ac:dyDescent="0.25">
      <c r="A81" s="21"/>
      <c r="B81" s="5" t="s">
        <v>209</v>
      </c>
      <c r="C81" s="6" t="s">
        <v>9</v>
      </c>
      <c r="D81" s="6" t="s">
        <v>215</v>
      </c>
      <c r="E81" s="6">
        <v>28495653</v>
      </c>
      <c r="F81" s="6" t="s">
        <v>216</v>
      </c>
      <c r="G81" s="6" t="s">
        <v>12</v>
      </c>
      <c r="H81" s="7" t="s">
        <v>146</v>
      </c>
      <c r="I81" s="21"/>
    </row>
    <row r="82" spans="1:9" x14ac:dyDescent="0.25">
      <c r="A82" s="21"/>
      <c r="B82" s="5" t="s">
        <v>209</v>
      </c>
      <c r="C82" s="6" t="s">
        <v>9</v>
      </c>
      <c r="D82" s="6" t="s">
        <v>217</v>
      </c>
      <c r="E82" s="6">
        <v>1096185965</v>
      </c>
      <c r="F82" s="6" t="s">
        <v>218</v>
      </c>
      <c r="G82" s="6" t="s">
        <v>51</v>
      </c>
      <c r="H82" s="7" t="s">
        <v>773</v>
      </c>
      <c r="I82" s="21"/>
    </row>
    <row r="83" spans="1:9" x14ac:dyDescent="0.25">
      <c r="A83" s="21"/>
      <c r="B83" s="5" t="s">
        <v>209</v>
      </c>
      <c r="C83" s="6" t="s">
        <v>9</v>
      </c>
      <c r="D83" s="6" t="s">
        <v>220</v>
      </c>
      <c r="E83" s="6">
        <v>63531015</v>
      </c>
      <c r="F83" s="6" t="s">
        <v>221</v>
      </c>
      <c r="G83" s="6" t="s">
        <v>12</v>
      </c>
      <c r="H83" s="7" t="s">
        <v>212</v>
      </c>
      <c r="I83" s="21"/>
    </row>
    <row r="84" spans="1:9" x14ac:dyDescent="0.25">
      <c r="A84" s="21"/>
      <c r="B84" s="5" t="s">
        <v>209</v>
      </c>
      <c r="C84" s="6" t="s">
        <v>9</v>
      </c>
      <c r="D84" s="6" t="s">
        <v>222</v>
      </c>
      <c r="E84" s="6">
        <v>63542020</v>
      </c>
      <c r="F84" s="6" t="s">
        <v>223</v>
      </c>
      <c r="G84" s="6" t="s">
        <v>12</v>
      </c>
      <c r="H84" s="7" t="s">
        <v>224</v>
      </c>
      <c r="I84" s="21"/>
    </row>
    <row r="85" spans="1:9" x14ac:dyDescent="0.25">
      <c r="A85" s="21"/>
      <c r="B85" s="5" t="s">
        <v>209</v>
      </c>
      <c r="C85" s="6" t="s">
        <v>9</v>
      </c>
      <c r="D85" s="6" t="s">
        <v>225</v>
      </c>
      <c r="E85" s="6">
        <v>30207346</v>
      </c>
      <c r="F85" s="6" t="s">
        <v>226</v>
      </c>
      <c r="G85" s="6" t="s">
        <v>12</v>
      </c>
      <c r="H85" s="7" t="s">
        <v>227</v>
      </c>
      <c r="I85" s="21"/>
    </row>
    <row r="86" spans="1:9" x14ac:dyDescent="0.25">
      <c r="A86" s="21"/>
      <c r="B86" s="5" t="s">
        <v>209</v>
      </c>
      <c r="C86" s="6" t="s">
        <v>9</v>
      </c>
      <c r="D86" s="6" t="s">
        <v>228</v>
      </c>
      <c r="E86" s="9">
        <v>63431826</v>
      </c>
      <c r="F86" s="6" t="s">
        <v>229</v>
      </c>
      <c r="G86" s="6" t="s">
        <v>51</v>
      </c>
      <c r="H86" s="7" t="s">
        <v>201</v>
      </c>
      <c r="I86" s="21"/>
    </row>
    <row r="87" spans="1:9" x14ac:dyDescent="0.25">
      <c r="A87" s="21"/>
      <c r="B87" s="5" t="s">
        <v>209</v>
      </c>
      <c r="C87" s="6" t="s">
        <v>9</v>
      </c>
      <c r="D87" s="6" t="s">
        <v>230</v>
      </c>
      <c r="E87" s="6">
        <v>63343163</v>
      </c>
      <c r="F87" s="6" t="s">
        <v>231</v>
      </c>
      <c r="G87" s="6" t="s">
        <v>12</v>
      </c>
      <c r="H87" s="7" t="s">
        <v>232</v>
      </c>
      <c r="I87" s="21"/>
    </row>
    <row r="88" spans="1:9" x14ac:dyDescent="0.25">
      <c r="A88" s="21"/>
      <c r="B88" s="5" t="s">
        <v>209</v>
      </c>
      <c r="C88" s="6" t="s">
        <v>9</v>
      </c>
      <c r="D88" s="6" t="s">
        <v>233</v>
      </c>
      <c r="E88" s="6">
        <v>37541057</v>
      </c>
      <c r="F88" s="6" t="s">
        <v>234</v>
      </c>
      <c r="G88" s="6" t="s">
        <v>12</v>
      </c>
      <c r="H88" s="7" t="s">
        <v>235</v>
      </c>
      <c r="I88" s="21"/>
    </row>
    <row r="89" spans="1:9" x14ac:dyDescent="0.25">
      <c r="A89" s="21"/>
      <c r="B89" s="5" t="s">
        <v>180</v>
      </c>
      <c r="C89" s="6" t="s">
        <v>9</v>
      </c>
      <c r="D89" s="6" t="s">
        <v>236</v>
      </c>
      <c r="E89" s="6">
        <v>91270038</v>
      </c>
      <c r="F89" s="6" t="s">
        <v>237</v>
      </c>
      <c r="G89" s="6" t="s">
        <v>92</v>
      </c>
      <c r="H89" s="7" t="s">
        <v>16</v>
      </c>
      <c r="I89" s="21"/>
    </row>
    <row r="90" spans="1:9" x14ac:dyDescent="0.25">
      <c r="A90" s="21"/>
      <c r="B90" s="5" t="s">
        <v>180</v>
      </c>
      <c r="C90" s="6" t="s">
        <v>9</v>
      </c>
      <c r="D90" s="6" t="s">
        <v>238</v>
      </c>
      <c r="E90" s="6">
        <v>1098726807</v>
      </c>
      <c r="F90" s="6" t="s">
        <v>239</v>
      </c>
      <c r="G90" s="6" t="s">
        <v>51</v>
      </c>
      <c r="H90" s="7" t="s">
        <v>240</v>
      </c>
      <c r="I90" s="21"/>
    </row>
    <row r="91" spans="1:9" x14ac:dyDescent="0.25">
      <c r="A91" s="21"/>
      <c r="B91" s="5" t="s">
        <v>209</v>
      </c>
      <c r="C91" s="6" t="s">
        <v>9</v>
      </c>
      <c r="D91" s="6" t="s">
        <v>241</v>
      </c>
      <c r="E91" s="6">
        <v>63341847</v>
      </c>
      <c r="F91" s="6" t="s">
        <v>242</v>
      </c>
      <c r="G91" s="6" t="s">
        <v>12</v>
      </c>
      <c r="H91" s="7" t="s">
        <v>243</v>
      </c>
      <c r="I91" s="21"/>
    </row>
    <row r="92" spans="1:9" x14ac:dyDescent="0.25">
      <c r="A92" s="21"/>
      <c r="B92" s="5" t="s">
        <v>209</v>
      </c>
      <c r="C92" s="6" t="s">
        <v>9</v>
      </c>
      <c r="D92" s="6" t="s">
        <v>244</v>
      </c>
      <c r="E92" s="6">
        <v>1102369546</v>
      </c>
      <c r="F92" s="6" t="s">
        <v>245</v>
      </c>
      <c r="G92" s="6" t="s">
        <v>12</v>
      </c>
      <c r="H92" s="7" t="s">
        <v>246</v>
      </c>
      <c r="I92" s="21"/>
    </row>
    <row r="93" spans="1:9" x14ac:dyDescent="0.25">
      <c r="A93" s="21"/>
      <c r="B93" s="5" t="s">
        <v>23</v>
      </c>
      <c r="C93" s="6" t="s">
        <v>9</v>
      </c>
      <c r="D93" s="6" t="s">
        <v>247</v>
      </c>
      <c r="E93" s="6">
        <v>91477443</v>
      </c>
      <c r="F93" s="6" t="s">
        <v>248</v>
      </c>
      <c r="G93" s="6" t="s">
        <v>12</v>
      </c>
      <c r="H93" s="7" t="s">
        <v>16</v>
      </c>
      <c r="I93" s="21"/>
    </row>
    <row r="94" spans="1:9" x14ac:dyDescent="0.25">
      <c r="A94" s="21"/>
      <c r="B94" s="5" t="s">
        <v>23</v>
      </c>
      <c r="C94" s="6" t="s">
        <v>9</v>
      </c>
      <c r="D94" s="6" t="s">
        <v>249</v>
      </c>
      <c r="E94" s="6">
        <v>1065906758</v>
      </c>
      <c r="F94" s="6" t="s">
        <v>250</v>
      </c>
      <c r="G94" s="6" t="s">
        <v>12</v>
      </c>
      <c r="H94" s="7" t="s">
        <v>16</v>
      </c>
      <c r="I94" s="21"/>
    </row>
    <row r="95" spans="1:9" x14ac:dyDescent="0.25">
      <c r="A95" s="21"/>
      <c r="B95" s="5" t="s">
        <v>180</v>
      </c>
      <c r="C95" s="6" t="s">
        <v>9</v>
      </c>
      <c r="D95" s="6" t="s">
        <v>251</v>
      </c>
      <c r="E95" s="6">
        <v>1102362695</v>
      </c>
      <c r="F95" s="6" t="s">
        <v>252</v>
      </c>
      <c r="G95" s="6" t="s">
        <v>12</v>
      </c>
      <c r="H95" s="7" t="s">
        <v>63</v>
      </c>
      <c r="I95" s="21"/>
    </row>
    <row r="96" spans="1:9" x14ac:dyDescent="0.25">
      <c r="A96" s="21"/>
      <c r="B96" s="5" t="s">
        <v>8</v>
      </c>
      <c r="C96" s="6" t="s">
        <v>9</v>
      </c>
      <c r="D96" s="6" t="s">
        <v>253</v>
      </c>
      <c r="E96" s="6">
        <v>1101690220</v>
      </c>
      <c r="F96" s="6" t="s">
        <v>254</v>
      </c>
      <c r="G96" s="6" t="s">
        <v>12</v>
      </c>
      <c r="H96" s="7" t="s">
        <v>770</v>
      </c>
      <c r="I96" s="21"/>
    </row>
    <row r="97" spans="1:9" x14ac:dyDescent="0.25">
      <c r="A97" s="21"/>
      <c r="B97" s="5" t="s">
        <v>255</v>
      </c>
      <c r="C97" s="6" t="s">
        <v>9</v>
      </c>
      <c r="D97" s="6" t="s">
        <v>256</v>
      </c>
      <c r="E97" s="6">
        <v>1098662475</v>
      </c>
      <c r="F97" s="6" t="s">
        <v>257</v>
      </c>
      <c r="G97" s="6" t="s">
        <v>12</v>
      </c>
      <c r="H97" s="7" t="s">
        <v>13</v>
      </c>
      <c r="I97" s="21"/>
    </row>
    <row r="98" spans="1:9" x14ac:dyDescent="0.25">
      <c r="A98" s="21"/>
      <c r="B98" s="5" t="s">
        <v>255</v>
      </c>
      <c r="C98" s="6" t="s">
        <v>9</v>
      </c>
      <c r="D98" s="6" t="s">
        <v>258</v>
      </c>
      <c r="E98" s="6">
        <v>1090365980</v>
      </c>
      <c r="F98" s="6" t="s">
        <v>259</v>
      </c>
      <c r="G98" s="6" t="s">
        <v>12</v>
      </c>
      <c r="H98" s="7" t="s">
        <v>52</v>
      </c>
      <c r="I98" s="21"/>
    </row>
    <row r="99" spans="1:9" x14ac:dyDescent="0.25">
      <c r="A99" s="21"/>
      <c r="B99" s="5" t="s">
        <v>255</v>
      </c>
      <c r="C99" s="6" t="s">
        <v>9</v>
      </c>
      <c r="D99" s="6" t="s">
        <v>260</v>
      </c>
      <c r="E99" s="6">
        <v>79533564</v>
      </c>
      <c r="F99" s="6" t="s">
        <v>261</v>
      </c>
      <c r="G99" s="6" t="s">
        <v>12</v>
      </c>
      <c r="H99" s="7" t="s">
        <v>16</v>
      </c>
      <c r="I99" s="21"/>
    </row>
    <row r="100" spans="1:9" x14ac:dyDescent="0.25">
      <c r="A100" s="21"/>
      <c r="B100" s="5" t="s">
        <v>255</v>
      </c>
      <c r="C100" s="6" t="s">
        <v>9</v>
      </c>
      <c r="D100" s="6" t="s">
        <v>262</v>
      </c>
      <c r="E100" s="6">
        <v>1098677372</v>
      </c>
      <c r="F100" s="6" t="s">
        <v>263</v>
      </c>
      <c r="G100" s="6" t="s">
        <v>12</v>
      </c>
      <c r="H100" s="7" t="s">
        <v>264</v>
      </c>
      <c r="I100" s="21"/>
    </row>
    <row r="101" spans="1:9" x14ac:dyDescent="0.25">
      <c r="A101" s="21"/>
      <c r="B101" s="5" t="s">
        <v>255</v>
      </c>
      <c r="C101" s="6" t="s">
        <v>9</v>
      </c>
      <c r="D101" s="6" t="s">
        <v>265</v>
      </c>
      <c r="E101" s="6">
        <v>1098662473</v>
      </c>
      <c r="F101" s="6" t="s">
        <v>266</v>
      </c>
      <c r="G101" s="6" t="s">
        <v>12</v>
      </c>
      <c r="H101" s="7" t="s">
        <v>13</v>
      </c>
      <c r="I101" s="21"/>
    </row>
    <row r="102" spans="1:9" x14ac:dyDescent="0.25">
      <c r="A102" s="21"/>
      <c r="B102" s="5" t="s">
        <v>255</v>
      </c>
      <c r="C102" s="6" t="s">
        <v>9</v>
      </c>
      <c r="D102" s="6" t="s">
        <v>267</v>
      </c>
      <c r="E102" s="6">
        <v>63553860</v>
      </c>
      <c r="F102" s="6" t="s">
        <v>268</v>
      </c>
      <c r="G102" s="6" t="s">
        <v>12</v>
      </c>
      <c r="H102" s="7" t="s">
        <v>264</v>
      </c>
      <c r="I102" s="21"/>
    </row>
    <row r="103" spans="1:9" x14ac:dyDescent="0.25">
      <c r="A103" s="21"/>
      <c r="B103" s="5" t="s">
        <v>255</v>
      </c>
      <c r="C103" s="6" t="s">
        <v>9</v>
      </c>
      <c r="D103" s="6" t="s">
        <v>269</v>
      </c>
      <c r="E103" s="6">
        <v>3616772</v>
      </c>
      <c r="F103" s="6" t="s">
        <v>270</v>
      </c>
      <c r="G103" s="6" t="s">
        <v>12</v>
      </c>
      <c r="H103" s="7" t="s">
        <v>163</v>
      </c>
      <c r="I103" s="21"/>
    </row>
    <row r="104" spans="1:9" x14ac:dyDescent="0.25">
      <c r="A104" s="21"/>
      <c r="B104" s="5" t="s">
        <v>255</v>
      </c>
      <c r="C104" s="6" t="s">
        <v>9</v>
      </c>
      <c r="D104" s="6" t="s">
        <v>271</v>
      </c>
      <c r="E104" s="9">
        <v>37934906</v>
      </c>
      <c r="F104" s="6" t="s">
        <v>272</v>
      </c>
      <c r="G104" s="6" t="s">
        <v>51</v>
      </c>
      <c r="H104" s="7" t="s">
        <v>13</v>
      </c>
      <c r="I104" s="21"/>
    </row>
    <row r="105" spans="1:9" x14ac:dyDescent="0.25">
      <c r="A105" s="21"/>
      <c r="B105" s="5" t="s">
        <v>255</v>
      </c>
      <c r="C105" s="6" t="s">
        <v>9</v>
      </c>
      <c r="D105" s="6" t="s">
        <v>273</v>
      </c>
      <c r="E105" s="6">
        <v>63536818</v>
      </c>
      <c r="F105" s="6" t="s">
        <v>274</v>
      </c>
      <c r="G105" s="6" t="s">
        <v>51</v>
      </c>
      <c r="H105" s="7" t="s">
        <v>774</v>
      </c>
      <c r="I105" s="21"/>
    </row>
    <row r="106" spans="1:9" x14ac:dyDescent="0.25">
      <c r="A106" s="21"/>
      <c r="B106" s="5" t="s">
        <v>255</v>
      </c>
      <c r="C106" s="6" t="s">
        <v>9</v>
      </c>
      <c r="D106" s="6" t="s">
        <v>276</v>
      </c>
      <c r="E106" s="6">
        <v>91509202</v>
      </c>
      <c r="F106" s="6" t="s">
        <v>277</v>
      </c>
      <c r="G106" s="6" t="s">
        <v>51</v>
      </c>
      <c r="H106" s="7" t="s">
        <v>13</v>
      </c>
      <c r="I106" s="21"/>
    </row>
    <row r="107" spans="1:9" x14ac:dyDescent="0.25">
      <c r="A107" s="21"/>
      <c r="B107" s="5" t="s">
        <v>255</v>
      </c>
      <c r="C107" s="6" t="s">
        <v>9</v>
      </c>
      <c r="D107" s="6" t="s">
        <v>278</v>
      </c>
      <c r="E107" s="6">
        <v>63393237</v>
      </c>
      <c r="F107" s="6" t="s">
        <v>279</v>
      </c>
      <c r="G107" s="6" t="s">
        <v>51</v>
      </c>
      <c r="H107" s="7" t="s">
        <v>76</v>
      </c>
      <c r="I107" s="21"/>
    </row>
    <row r="108" spans="1:9" x14ac:dyDescent="0.25">
      <c r="A108" s="21"/>
      <c r="B108" s="5" t="s">
        <v>255</v>
      </c>
      <c r="C108" s="6" t="s">
        <v>9</v>
      </c>
      <c r="D108" s="6" t="s">
        <v>280</v>
      </c>
      <c r="E108" s="6">
        <v>91156000</v>
      </c>
      <c r="F108" s="6" t="s">
        <v>281</v>
      </c>
      <c r="G108" s="6" t="s">
        <v>51</v>
      </c>
      <c r="H108" s="7" t="s">
        <v>60</v>
      </c>
      <c r="I108" s="21"/>
    </row>
    <row r="109" spans="1:9" x14ac:dyDescent="0.25">
      <c r="A109" s="21"/>
      <c r="B109" s="5" t="s">
        <v>255</v>
      </c>
      <c r="C109" s="6" t="s">
        <v>9</v>
      </c>
      <c r="D109" s="6" t="s">
        <v>282</v>
      </c>
      <c r="E109" s="6">
        <v>63290831</v>
      </c>
      <c r="F109" s="6" t="s">
        <v>283</v>
      </c>
      <c r="G109" s="6" t="s">
        <v>169</v>
      </c>
      <c r="H109" s="7" t="s">
        <v>284</v>
      </c>
      <c r="I109" s="21"/>
    </row>
    <row r="110" spans="1:9" x14ac:dyDescent="0.25">
      <c r="A110" s="21"/>
      <c r="B110" s="5" t="s">
        <v>255</v>
      </c>
      <c r="C110" s="6" t="s">
        <v>9</v>
      </c>
      <c r="D110" s="6" t="s">
        <v>285</v>
      </c>
      <c r="E110" s="6">
        <v>63532666</v>
      </c>
      <c r="F110" s="6" t="s">
        <v>286</v>
      </c>
      <c r="G110" s="6" t="s">
        <v>12</v>
      </c>
      <c r="H110" s="7" t="s">
        <v>107</v>
      </c>
      <c r="I110" s="21"/>
    </row>
    <row r="111" spans="1:9" x14ac:dyDescent="0.25">
      <c r="A111" s="21"/>
      <c r="B111" s="5" t="s">
        <v>255</v>
      </c>
      <c r="C111" s="6" t="s">
        <v>9</v>
      </c>
      <c r="D111" s="6" t="s">
        <v>287</v>
      </c>
      <c r="E111" s="6">
        <v>52142083</v>
      </c>
      <c r="F111" s="6" t="s">
        <v>288</v>
      </c>
      <c r="G111" s="6" t="s">
        <v>12</v>
      </c>
      <c r="H111" s="7" t="s">
        <v>73</v>
      </c>
      <c r="I111" s="21"/>
    </row>
    <row r="112" spans="1:9" x14ac:dyDescent="0.25">
      <c r="A112" s="21"/>
      <c r="B112" s="5" t="s">
        <v>255</v>
      </c>
      <c r="C112" s="6" t="s">
        <v>9</v>
      </c>
      <c r="D112" s="6" t="s">
        <v>289</v>
      </c>
      <c r="E112" s="6">
        <v>1095933989</v>
      </c>
      <c r="F112" s="6" t="s">
        <v>290</v>
      </c>
      <c r="G112" s="6" t="s">
        <v>12</v>
      </c>
      <c r="H112" s="7" t="s">
        <v>291</v>
      </c>
      <c r="I112" s="21"/>
    </row>
    <row r="113" spans="1:9" x14ac:dyDescent="0.25">
      <c r="A113" s="21"/>
      <c r="B113" s="5" t="s">
        <v>255</v>
      </c>
      <c r="C113" s="6" t="s">
        <v>9</v>
      </c>
      <c r="D113" s="6" t="s">
        <v>292</v>
      </c>
      <c r="E113" s="6">
        <v>91478277</v>
      </c>
      <c r="F113" s="6" t="s">
        <v>293</v>
      </c>
      <c r="G113" s="6" t="s">
        <v>51</v>
      </c>
      <c r="H113" s="7" t="s">
        <v>291</v>
      </c>
      <c r="I113" s="21"/>
    </row>
    <row r="114" spans="1:9" x14ac:dyDescent="0.25">
      <c r="A114" s="21"/>
      <c r="B114" s="5" t="s">
        <v>255</v>
      </c>
      <c r="C114" s="6" t="s">
        <v>9</v>
      </c>
      <c r="D114" s="6" t="s">
        <v>294</v>
      </c>
      <c r="E114" s="6">
        <v>28156465</v>
      </c>
      <c r="F114" s="6" t="s">
        <v>295</v>
      </c>
      <c r="G114" s="6" t="s">
        <v>12</v>
      </c>
      <c r="H114" s="7" t="s">
        <v>296</v>
      </c>
      <c r="I114" s="21"/>
    </row>
    <row r="115" spans="1:9" x14ac:dyDescent="0.25">
      <c r="A115" s="21"/>
      <c r="B115" s="5" t="s">
        <v>255</v>
      </c>
      <c r="C115" s="6" t="s">
        <v>9</v>
      </c>
      <c r="D115" s="6" t="s">
        <v>297</v>
      </c>
      <c r="E115" s="6">
        <v>1102372074</v>
      </c>
      <c r="F115" s="6" t="s">
        <v>298</v>
      </c>
      <c r="G115" s="6" t="s">
        <v>12</v>
      </c>
      <c r="H115" s="7" t="s">
        <v>296</v>
      </c>
      <c r="I115" s="21"/>
    </row>
    <row r="116" spans="1:9" x14ac:dyDescent="0.25">
      <c r="A116" s="21"/>
      <c r="B116" s="5" t="s">
        <v>255</v>
      </c>
      <c r="C116" s="6" t="s">
        <v>9</v>
      </c>
      <c r="D116" s="6" t="s">
        <v>299</v>
      </c>
      <c r="E116" s="6">
        <v>63496197</v>
      </c>
      <c r="F116" s="6" t="s">
        <v>300</v>
      </c>
      <c r="G116" s="6" t="s">
        <v>12</v>
      </c>
      <c r="H116" s="7" t="s">
        <v>41</v>
      </c>
      <c r="I116" s="21"/>
    </row>
    <row r="117" spans="1:9" x14ac:dyDescent="0.25">
      <c r="A117" s="21"/>
      <c r="B117" s="5" t="s">
        <v>255</v>
      </c>
      <c r="C117" s="6" t="s">
        <v>9</v>
      </c>
      <c r="D117" s="6" t="s">
        <v>301</v>
      </c>
      <c r="E117" s="6">
        <v>37945055</v>
      </c>
      <c r="F117" s="6" t="s">
        <v>302</v>
      </c>
      <c r="G117" s="6" t="s">
        <v>51</v>
      </c>
      <c r="H117" s="7" t="s">
        <v>303</v>
      </c>
      <c r="I117" s="21"/>
    </row>
    <row r="118" spans="1:9" x14ac:dyDescent="0.25">
      <c r="A118" s="21"/>
      <c r="B118" s="5" t="s">
        <v>255</v>
      </c>
      <c r="C118" s="6" t="s">
        <v>9</v>
      </c>
      <c r="D118" s="6" t="s">
        <v>304</v>
      </c>
      <c r="E118" s="6">
        <v>91500014</v>
      </c>
      <c r="F118" s="6" t="s">
        <v>305</v>
      </c>
      <c r="G118" s="6" t="s">
        <v>12</v>
      </c>
      <c r="H118" s="7" t="s">
        <v>306</v>
      </c>
      <c r="I118" s="21"/>
    </row>
    <row r="119" spans="1:9" x14ac:dyDescent="0.25">
      <c r="A119" s="21"/>
      <c r="B119" s="5" t="s">
        <v>255</v>
      </c>
      <c r="C119" s="6" t="s">
        <v>9</v>
      </c>
      <c r="D119" s="6" t="s">
        <v>307</v>
      </c>
      <c r="E119" s="6">
        <v>63297766</v>
      </c>
      <c r="F119" s="6" t="s">
        <v>308</v>
      </c>
      <c r="G119" s="6" t="s">
        <v>12</v>
      </c>
      <c r="H119" s="7" t="s">
        <v>309</v>
      </c>
      <c r="I119" s="21"/>
    </row>
    <row r="120" spans="1:9" x14ac:dyDescent="0.25">
      <c r="A120" s="21"/>
      <c r="B120" s="5" t="s">
        <v>255</v>
      </c>
      <c r="C120" s="6" t="s">
        <v>9</v>
      </c>
      <c r="D120" s="6" t="s">
        <v>310</v>
      </c>
      <c r="E120" s="6">
        <v>63360198</v>
      </c>
      <c r="F120" s="6" t="s">
        <v>311</v>
      </c>
      <c r="G120" s="6" t="s">
        <v>12</v>
      </c>
      <c r="H120" s="7" t="s">
        <v>773</v>
      </c>
      <c r="I120" s="21"/>
    </row>
    <row r="121" spans="1:9" x14ac:dyDescent="0.25">
      <c r="A121" s="21"/>
      <c r="B121" s="5" t="s">
        <v>255</v>
      </c>
      <c r="C121" s="6" t="s">
        <v>9</v>
      </c>
      <c r="D121" s="6" t="s">
        <v>312</v>
      </c>
      <c r="E121" s="6">
        <v>37863973</v>
      </c>
      <c r="F121" s="6" t="s">
        <v>313</v>
      </c>
      <c r="G121" s="6" t="s">
        <v>12</v>
      </c>
      <c r="H121" s="7" t="s">
        <v>314</v>
      </c>
      <c r="I121" s="21"/>
    </row>
    <row r="122" spans="1:9" x14ac:dyDescent="0.25">
      <c r="A122" s="21"/>
      <c r="B122" s="5" t="s">
        <v>255</v>
      </c>
      <c r="C122" s="6" t="s">
        <v>9</v>
      </c>
      <c r="D122" s="6" t="s">
        <v>315</v>
      </c>
      <c r="E122" s="6">
        <v>63531292</v>
      </c>
      <c r="F122" s="6" t="s">
        <v>316</v>
      </c>
      <c r="G122" s="6" t="s">
        <v>51</v>
      </c>
      <c r="H122" s="47" t="s">
        <v>303</v>
      </c>
      <c r="I122" s="21"/>
    </row>
    <row r="123" spans="1:9" x14ac:dyDescent="0.25">
      <c r="A123" s="21"/>
      <c r="B123" s="5" t="s">
        <v>255</v>
      </c>
      <c r="C123" s="6" t="s">
        <v>9</v>
      </c>
      <c r="D123" s="6" t="s">
        <v>317</v>
      </c>
      <c r="E123" s="6">
        <v>91533525</v>
      </c>
      <c r="F123" s="6" t="s">
        <v>318</v>
      </c>
      <c r="G123" s="6" t="s">
        <v>12</v>
      </c>
      <c r="H123" s="7" t="s">
        <v>240</v>
      </c>
      <c r="I123" s="21"/>
    </row>
    <row r="124" spans="1:9" x14ac:dyDescent="0.25">
      <c r="A124" s="21"/>
      <c r="B124" s="5" t="s">
        <v>319</v>
      </c>
      <c r="C124" s="6" t="s">
        <v>9</v>
      </c>
      <c r="D124" s="6" t="s">
        <v>320</v>
      </c>
      <c r="E124" s="6">
        <v>91520451</v>
      </c>
      <c r="F124" s="6" t="s">
        <v>321</v>
      </c>
      <c r="G124" s="6" t="s">
        <v>12</v>
      </c>
      <c r="H124" s="7" t="s">
        <v>100</v>
      </c>
      <c r="I124" s="21"/>
    </row>
    <row r="125" spans="1:9" x14ac:dyDescent="0.25">
      <c r="A125" s="21"/>
      <c r="B125" s="5" t="s">
        <v>319</v>
      </c>
      <c r="C125" s="6" t="s">
        <v>9</v>
      </c>
      <c r="D125" s="6" t="s">
        <v>322</v>
      </c>
      <c r="E125" s="6">
        <v>1098747766</v>
      </c>
      <c r="F125" s="6" t="s">
        <v>323</v>
      </c>
      <c r="G125" s="6" t="s">
        <v>12</v>
      </c>
      <c r="H125" s="7" t="s">
        <v>775</v>
      </c>
      <c r="I125" s="21"/>
    </row>
    <row r="126" spans="1:9" x14ac:dyDescent="0.25">
      <c r="A126" s="21"/>
      <c r="B126" s="5" t="s">
        <v>319</v>
      </c>
      <c r="C126" s="6" t="s">
        <v>9</v>
      </c>
      <c r="D126" s="6" t="s">
        <v>325</v>
      </c>
      <c r="E126" s="6">
        <v>1096955442</v>
      </c>
      <c r="F126" s="6" t="s">
        <v>326</v>
      </c>
      <c r="G126" s="6" t="s">
        <v>12</v>
      </c>
      <c r="H126" s="7" t="s">
        <v>314</v>
      </c>
      <c r="I126" s="21"/>
    </row>
    <row r="127" spans="1:9" x14ac:dyDescent="0.25">
      <c r="A127" s="21"/>
      <c r="B127" s="5" t="s">
        <v>319</v>
      </c>
      <c r="C127" s="6" t="s">
        <v>9</v>
      </c>
      <c r="D127" s="6" t="s">
        <v>327</v>
      </c>
      <c r="E127" s="6">
        <v>1098660874</v>
      </c>
      <c r="F127" s="6" t="s">
        <v>328</v>
      </c>
      <c r="G127" s="6" t="s">
        <v>12</v>
      </c>
      <c r="H127" s="7" t="s">
        <v>329</v>
      </c>
      <c r="I127" s="21"/>
    </row>
    <row r="128" spans="1:9" x14ac:dyDescent="0.25">
      <c r="A128" s="21"/>
      <c r="B128" s="5" t="s">
        <v>255</v>
      </c>
      <c r="C128" s="6" t="s">
        <v>9</v>
      </c>
      <c r="D128" s="6" t="s">
        <v>330</v>
      </c>
      <c r="E128" s="6">
        <v>1020777074</v>
      </c>
      <c r="F128" s="6" t="s">
        <v>331</v>
      </c>
      <c r="G128" s="6" t="s">
        <v>12</v>
      </c>
      <c r="H128" s="7" t="s">
        <v>22</v>
      </c>
      <c r="I128" s="21"/>
    </row>
    <row r="129" spans="1:9" x14ac:dyDescent="0.25">
      <c r="A129" s="21"/>
      <c r="B129" s="5" t="s">
        <v>255</v>
      </c>
      <c r="C129" s="6" t="s">
        <v>9</v>
      </c>
      <c r="D129" s="6" t="s">
        <v>332</v>
      </c>
      <c r="E129" s="6">
        <v>1101692770</v>
      </c>
      <c r="F129" s="6" t="s">
        <v>333</v>
      </c>
      <c r="G129" s="6" t="s">
        <v>12</v>
      </c>
      <c r="H129" s="47" t="s">
        <v>309</v>
      </c>
      <c r="I129" s="21"/>
    </row>
    <row r="130" spans="1:9" x14ac:dyDescent="0.25">
      <c r="A130" s="21"/>
      <c r="B130" s="5" t="s">
        <v>255</v>
      </c>
      <c r="C130" s="6" t="s">
        <v>9</v>
      </c>
      <c r="D130" s="6" t="s">
        <v>334</v>
      </c>
      <c r="E130" s="6">
        <v>1234338141</v>
      </c>
      <c r="F130" s="6" t="s">
        <v>335</v>
      </c>
      <c r="G130" s="6" t="s">
        <v>12</v>
      </c>
      <c r="H130" s="7" t="s">
        <v>100</v>
      </c>
      <c r="I130" s="21"/>
    </row>
    <row r="131" spans="1:9" x14ac:dyDescent="0.25">
      <c r="A131" s="21"/>
      <c r="B131" s="5" t="s">
        <v>319</v>
      </c>
      <c r="C131" s="6" t="s">
        <v>9</v>
      </c>
      <c r="D131" s="6" t="s">
        <v>336</v>
      </c>
      <c r="E131" s="6">
        <v>37712167</v>
      </c>
      <c r="F131" s="6" t="s">
        <v>337</v>
      </c>
      <c r="G131" s="6" t="s">
        <v>12</v>
      </c>
      <c r="H131" s="7" t="s">
        <v>224</v>
      </c>
      <c r="I131" s="21"/>
    </row>
    <row r="132" spans="1:9" x14ac:dyDescent="0.25">
      <c r="A132" s="21"/>
      <c r="B132" s="5" t="s">
        <v>255</v>
      </c>
      <c r="C132" s="6" t="s">
        <v>9</v>
      </c>
      <c r="D132" s="6" t="s">
        <v>338</v>
      </c>
      <c r="E132" s="6">
        <v>63542834</v>
      </c>
      <c r="F132" s="6" t="s">
        <v>339</v>
      </c>
      <c r="G132" s="6" t="s">
        <v>51</v>
      </c>
      <c r="H132" s="7" t="s">
        <v>303</v>
      </c>
      <c r="I132" s="21"/>
    </row>
    <row r="133" spans="1:9" x14ac:dyDescent="0.25">
      <c r="A133" s="21"/>
      <c r="B133" s="5" t="s">
        <v>319</v>
      </c>
      <c r="C133" s="6" t="s">
        <v>9</v>
      </c>
      <c r="D133" s="6" t="s">
        <v>340</v>
      </c>
      <c r="E133" s="6">
        <v>51804339</v>
      </c>
      <c r="F133" s="6" t="s">
        <v>341</v>
      </c>
      <c r="G133" s="6" t="s">
        <v>12</v>
      </c>
      <c r="H133" s="7" t="s">
        <v>243</v>
      </c>
      <c r="I133" s="21"/>
    </row>
    <row r="134" spans="1:9" x14ac:dyDescent="0.25">
      <c r="A134" s="21"/>
      <c r="B134" s="5" t="s">
        <v>319</v>
      </c>
      <c r="C134" s="6" t="s">
        <v>9</v>
      </c>
      <c r="D134" s="6" t="s">
        <v>342</v>
      </c>
      <c r="E134" s="6">
        <v>91296994</v>
      </c>
      <c r="F134" s="6" t="s">
        <v>343</v>
      </c>
      <c r="G134" s="6" t="s">
        <v>12</v>
      </c>
      <c r="H134" s="7" t="s">
        <v>243</v>
      </c>
      <c r="I134" s="21"/>
    </row>
    <row r="135" spans="1:9" x14ac:dyDescent="0.25">
      <c r="A135" s="21"/>
      <c r="B135" s="5" t="s">
        <v>319</v>
      </c>
      <c r="C135" s="6" t="s">
        <v>9</v>
      </c>
      <c r="D135" s="6" t="s">
        <v>344</v>
      </c>
      <c r="E135" s="6">
        <v>1098736251</v>
      </c>
      <c r="F135" s="6" t="s">
        <v>345</v>
      </c>
      <c r="G135" s="6" t="s">
        <v>12</v>
      </c>
      <c r="H135" s="7" t="s">
        <v>774</v>
      </c>
      <c r="I135" s="21"/>
    </row>
    <row r="136" spans="1:9" x14ac:dyDescent="0.25">
      <c r="A136" s="21"/>
      <c r="B136" s="5" t="s">
        <v>319</v>
      </c>
      <c r="C136" s="6" t="s">
        <v>9</v>
      </c>
      <c r="D136" s="6" t="s">
        <v>346</v>
      </c>
      <c r="E136" s="6">
        <v>37750508</v>
      </c>
      <c r="F136" s="6" t="s">
        <v>347</v>
      </c>
      <c r="G136" s="6" t="s">
        <v>51</v>
      </c>
      <c r="H136" s="7" t="s">
        <v>163</v>
      </c>
      <c r="I136" s="21"/>
    </row>
    <row r="137" spans="1:9" x14ac:dyDescent="0.25">
      <c r="A137" s="21"/>
      <c r="B137" s="5" t="s">
        <v>319</v>
      </c>
      <c r="C137" s="6" t="s">
        <v>9</v>
      </c>
      <c r="D137" s="6" t="s">
        <v>348</v>
      </c>
      <c r="E137" s="6">
        <v>37861166</v>
      </c>
      <c r="F137" s="6" t="s">
        <v>349</v>
      </c>
      <c r="G137" s="6" t="s">
        <v>12</v>
      </c>
      <c r="H137" s="7" t="s">
        <v>97</v>
      </c>
      <c r="I137" s="21"/>
    </row>
    <row r="138" spans="1:9" x14ac:dyDescent="0.25">
      <c r="A138" s="21"/>
      <c r="B138" s="5" t="s">
        <v>319</v>
      </c>
      <c r="C138" s="6" t="s">
        <v>9</v>
      </c>
      <c r="D138" s="6" t="s">
        <v>350</v>
      </c>
      <c r="E138" s="6">
        <v>91530677</v>
      </c>
      <c r="F138" s="6" t="s">
        <v>351</v>
      </c>
      <c r="G138" s="6" t="s">
        <v>12</v>
      </c>
      <c r="H138" s="7" t="s">
        <v>774</v>
      </c>
      <c r="I138" s="21"/>
    </row>
    <row r="139" spans="1:9" x14ac:dyDescent="0.25">
      <c r="A139" s="21"/>
      <c r="B139" s="5" t="s">
        <v>319</v>
      </c>
      <c r="C139" s="6" t="s">
        <v>9</v>
      </c>
      <c r="D139" s="6" t="s">
        <v>352</v>
      </c>
      <c r="E139" s="6">
        <v>37548332</v>
      </c>
      <c r="F139" s="6" t="s">
        <v>353</v>
      </c>
      <c r="G139" s="6" t="s">
        <v>12</v>
      </c>
      <c r="H139" s="7" t="s">
        <v>354</v>
      </c>
      <c r="I139" s="21"/>
    </row>
    <row r="140" spans="1:9" x14ac:dyDescent="0.25">
      <c r="A140" s="21"/>
      <c r="B140" s="5" t="s">
        <v>319</v>
      </c>
      <c r="C140" s="6" t="s">
        <v>9</v>
      </c>
      <c r="D140" s="6" t="s">
        <v>355</v>
      </c>
      <c r="E140" s="6">
        <v>1104068549</v>
      </c>
      <c r="F140" s="6" t="s">
        <v>356</v>
      </c>
      <c r="G140" s="6" t="s">
        <v>12</v>
      </c>
      <c r="H140" s="7" t="s">
        <v>354</v>
      </c>
      <c r="I140" s="21"/>
    </row>
    <row r="141" spans="1:9" x14ac:dyDescent="0.25">
      <c r="A141" s="21"/>
      <c r="B141" s="5" t="s">
        <v>319</v>
      </c>
      <c r="C141" s="6" t="s">
        <v>9</v>
      </c>
      <c r="D141" s="6" t="s">
        <v>357</v>
      </c>
      <c r="E141" s="6">
        <v>37556037</v>
      </c>
      <c r="F141" s="6" t="s">
        <v>358</v>
      </c>
      <c r="G141" s="6" t="s">
        <v>12</v>
      </c>
      <c r="H141" s="7" t="s">
        <v>63</v>
      </c>
      <c r="I141" s="21"/>
    </row>
    <row r="142" spans="1:9" x14ac:dyDescent="0.25">
      <c r="A142" s="21"/>
      <c r="B142" s="5" t="s">
        <v>359</v>
      </c>
      <c r="C142" s="6" t="s">
        <v>9</v>
      </c>
      <c r="D142" s="6" t="s">
        <v>360</v>
      </c>
      <c r="E142" s="6">
        <v>418289</v>
      </c>
      <c r="F142" s="6" t="s">
        <v>361</v>
      </c>
      <c r="G142" s="6" t="s">
        <v>51</v>
      </c>
      <c r="H142" s="7" t="s">
        <v>296</v>
      </c>
      <c r="I142" s="21"/>
    </row>
    <row r="143" spans="1:9" x14ac:dyDescent="0.25">
      <c r="A143" s="21"/>
      <c r="B143" s="5" t="s">
        <v>319</v>
      </c>
      <c r="C143" s="6" t="s">
        <v>9</v>
      </c>
      <c r="D143" s="6" t="s">
        <v>362</v>
      </c>
      <c r="E143" s="6">
        <v>63530067</v>
      </c>
      <c r="F143" s="6" t="s">
        <v>363</v>
      </c>
      <c r="G143" s="6" t="s">
        <v>51</v>
      </c>
      <c r="H143" s="7" t="s">
        <v>160</v>
      </c>
      <c r="I143" s="21"/>
    </row>
    <row r="144" spans="1:9" x14ac:dyDescent="0.25">
      <c r="A144" s="21"/>
      <c r="B144" s="5" t="s">
        <v>209</v>
      </c>
      <c r="C144" s="6" t="s">
        <v>9</v>
      </c>
      <c r="D144" s="6" t="s">
        <v>364</v>
      </c>
      <c r="E144" s="6">
        <v>37616102</v>
      </c>
      <c r="F144" s="6" t="s">
        <v>365</v>
      </c>
      <c r="G144" s="6" t="s">
        <v>12</v>
      </c>
      <c r="H144" s="7" t="s">
        <v>44</v>
      </c>
      <c r="I144" s="21"/>
    </row>
    <row r="145" spans="1:9" x14ac:dyDescent="0.25">
      <c r="A145" s="21"/>
      <c r="B145" s="5" t="s">
        <v>319</v>
      </c>
      <c r="C145" s="6" t="s">
        <v>9</v>
      </c>
      <c r="D145" s="6" t="s">
        <v>366</v>
      </c>
      <c r="E145" s="6">
        <v>63524014</v>
      </c>
      <c r="F145" s="6" t="s">
        <v>367</v>
      </c>
      <c r="G145" s="6" t="s">
        <v>12</v>
      </c>
      <c r="H145" s="7" t="s">
        <v>128</v>
      </c>
      <c r="I145" s="21"/>
    </row>
    <row r="146" spans="1:9" x14ac:dyDescent="0.25">
      <c r="A146" s="21"/>
      <c r="B146" s="5" t="s">
        <v>368</v>
      </c>
      <c r="C146" s="6" t="s">
        <v>9</v>
      </c>
      <c r="D146" s="6" t="s">
        <v>369</v>
      </c>
      <c r="E146" s="6">
        <v>63311988</v>
      </c>
      <c r="F146" s="6" t="s">
        <v>370</v>
      </c>
      <c r="G146" s="6" t="s">
        <v>84</v>
      </c>
      <c r="H146" s="7" t="s">
        <v>41</v>
      </c>
      <c r="I146" s="21"/>
    </row>
    <row r="147" spans="1:9" x14ac:dyDescent="0.25">
      <c r="A147" s="21"/>
      <c r="B147" s="5" t="s">
        <v>371</v>
      </c>
      <c r="C147" s="6" t="s">
        <v>9</v>
      </c>
      <c r="D147" s="6" t="s">
        <v>372</v>
      </c>
      <c r="E147" s="6">
        <v>13470779</v>
      </c>
      <c r="F147" s="6" t="s">
        <v>373</v>
      </c>
      <c r="G147" s="6" t="s">
        <v>12</v>
      </c>
      <c r="H147" s="7" t="s">
        <v>227</v>
      </c>
      <c r="I147" s="21"/>
    </row>
    <row r="148" spans="1:9" x14ac:dyDescent="0.25">
      <c r="A148" s="21"/>
      <c r="B148" s="5" t="s">
        <v>319</v>
      </c>
      <c r="C148" s="6" t="s">
        <v>9</v>
      </c>
      <c r="D148" s="6" t="s">
        <v>374</v>
      </c>
      <c r="E148" s="6">
        <v>34566143</v>
      </c>
      <c r="F148" s="6" t="s">
        <v>375</v>
      </c>
      <c r="G148" s="6" t="s">
        <v>12</v>
      </c>
      <c r="H148" s="7" t="s">
        <v>160</v>
      </c>
      <c r="I148" s="21"/>
    </row>
    <row r="149" spans="1:9" x14ac:dyDescent="0.25">
      <c r="A149" s="21"/>
      <c r="B149" s="5" t="s">
        <v>319</v>
      </c>
      <c r="C149" s="6" t="s">
        <v>9</v>
      </c>
      <c r="D149" s="6" t="s">
        <v>376</v>
      </c>
      <c r="E149" s="6">
        <v>37746177</v>
      </c>
      <c r="F149" s="6" t="s">
        <v>377</v>
      </c>
      <c r="G149" s="6" t="s">
        <v>12</v>
      </c>
      <c r="H149" s="7" t="s">
        <v>378</v>
      </c>
      <c r="I149" s="21"/>
    </row>
    <row r="150" spans="1:9" x14ac:dyDescent="0.25">
      <c r="A150" s="21"/>
      <c r="B150" s="5" t="s">
        <v>379</v>
      </c>
      <c r="C150" s="6" t="s">
        <v>9</v>
      </c>
      <c r="D150" s="6" t="s">
        <v>380</v>
      </c>
      <c r="E150" s="6">
        <v>51551157</v>
      </c>
      <c r="F150" s="6" t="s">
        <v>381</v>
      </c>
      <c r="G150" s="6" t="s">
        <v>382</v>
      </c>
      <c r="H150" s="7" t="s">
        <v>383</v>
      </c>
      <c r="I150" s="21"/>
    </row>
    <row r="151" spans="1:9" x14ac:dyDescent="0.25">
      <c r="A151" s="21"/>
      <c r="B151" s="5" t="s">
        <v>384</v>
      </c>
      <c r="C151" s="6" t="s">
        <v>9</v>
      </c>
      <c r="D151" s="6" t="s">
        <v>385</v>
      </c>
      <c r="E151" s="6">
        <v>63483300</v>
      </c>
      <c r="F151" s="6" t="s">
        <v>386</v>
      </c>
      <c r="G151" s="6" t="s">
        <v>12</v>
      </c>
      <c r="H151" s="7" t="s">
        <v>201</v>
      </c>
      <c r="I151" s="21"/>
    </row>
    <row r="152" spans="1:9" x14ac:dyDescent="0.25">
      <c r="A152" s="21"/>
      <c r="B152" s="5" t="s">
        <v>384</v>
      </c>
      <c r="C152" s="6" t="s">
        <v>9</v>
      </c>
      <c r="D152" s="6" t="s">
        <v>387</v>
      </c>
      <c r="E152" s="6">
        <v>63333854</v>
      </c>
      <c r="F152" s="6" t="s">
        <v>388</v>
      </c>
      <c r="G152" s="6" t="s">
        <v>12</v>
      </c>
      <c r="H152" s="7" t="s">
        <v>389</v>
      </c>
      <c r="I152" s="21"/>
    </row>
    <row r="153" spans="1:9" x14ac:dyDescent="0.25">
      <c r="A153" s="21"/>
      <c r="B153" s="5" t="s">
        <v>379</v>
      </c>
      <c r="C153" s="6" t="s">
        <v>9</v>
      </c>
      <c r="D153" s="6" t="s">
        <v>390</v>
      </c>
      <c r="E153" s="6">
        <v>37746358</v>
      </c>
      <c r="F153" s="6" t="s">
        <v>391</v>
      </c>
      <c r="G153" s="6" t="s">
        <v>12</v>
      </c>
      <c r="H153" s="7" t="s">
        <v>264</v>
      </c>
      <c r="I153" s="21"/>
    </row>
    <row r="154" spans="1:9" x14ac:dyDescent="0.25">
      <c r="A154" s="21"/>
      <c r="B154" s="5" t="s">
        <v>392</v>
      </c>
      <c r="C154" s="6" t="s">
        <v>9</v>
      </c>
      <c r="D154" s="6" t="s">
        <v>393</v>
      </c>
      <c r="E154" s="6">
        <v>28053098</v>
      </c>
      <c r="F154" s="6" t="s">
        <v>394</v>
      </c>
      <c r="G154" s="6" t="s">
        <v>382</v>
      </c>
      <c r="H154" s="7" t="s">
        <v>395</v>
      </c>
      <c r="I154" s="21"/>
    </row>
    <row r="155" spans="1:9" x14ac:dyDescent="0.25">
      <c r="A155" s="21"/>
      <c r="B155" s="5" t="s">
        <v>384</v>
      </c>
      <c r="C155" s="6" t="s">
        <v>9</v>
      </c>
      <c r="D155" s="6" t="s">
        <v>396</v>
      </c>
      <c r="E155" s="6">
        <v>63357304</v>
      </c>
      <c r="F155" s="6" t="s">
        <v>397</v>
      </c>
      <c r="G155" s="6" t="s">
        <v>12</v>
      </c>
      <c r="H155" s="7" t="s">
        <v>189</v>
      </c>
      <c r="I155" s="21"/>
    </row>
    <row r="156" spans="1:9" x14ac:dyDescent="0.25">
      <c r="A156" s="21"/>
      <c r="B156" s="5" t="s">
        <v>384</v>
      </c>
      <c r="C156" s="6" t="s">
        <v>9</v>
      </c>
      <c r="D156" s="6" t="s">
        <v>398</v>
      </c>
      <c r="E156" s="6">
        <v>63511924</v>
      </c>
      <c r="F156" s="6" t="s">
        <v>399</v>
      </c>
      <c r="G156" s="6" t="s">
        <v>12</v>
      </c>
      <c r="H156" s="7" t="s">
        <v>296</v>
      </c>
      <c r="I156" s="21"/>
    </row>
    <row r="157" spans="1:9" x14ac:dyDescent="0.25">
      <c r="A157" s="21"/>
      <c r="B157" s="5" t="s">
        <v>384</v>
      </c>
      <c r="C157" s="6" t="s">
        <v>9</v>
      </c>
      <c r="D157" s="6" t="s">
        <v>400</v>
      </c>
      <c r="E157" s="6">
        <v>63526631</v>
      </c>
      <c r="F157" s="6" t="s">
        <v>401</v>
      </c>
      <c r="G157" s="6" t="s">
        <v>402</v>
      </c>
      <c r="H157" s="7" t="s">
        <v>403</v>
      </c>
      <c r="I157" s="21"/>
    </row>
    <row r="158" spans="1:9" x14ac:dyDescent="0.25">
      <c r="A158" s="21"/>
      <c r="B158" s="5" t="s">
        <v>384</v>
      </c>
      <c r="C158" s="6" t="s">
        <v>9</v>
      </c>
      <c r="D158" s="6" t="s">
        <v>404</v>
      </c>
      <c r="E158" s="6">
        <v>63530888</v>
      </c>
      <c r="F158" s="6" t="s">
        <v>405</v>
      </c>
      <c r="G158" s="6" t="s">
        <v>12</v>
      </c>
      <c r="H158" s="7" t="s">
        <v>201</v>
      </c>
      <c r="I158" s="21"/>
    </row>
    <row r="159" spans="1:9" x14ac:dyDescent="0.25">
      <c r="A159" s="21"/>
      <c r="B159" s="5" t="s">
        <v>406</v>
      </c>
      <c r="C159" s="6" t="s">
        <v>9</v>
      </c>
      <c r="D159" s="6" t="s">
        <v>407</v>
      </c>
      <c r="E159" s="6">
        <v>13741514</v>
      </c>
      <c r="F159" s="6" t="s">
        <v>408</v>
      </c>
      <c r="G159" s="6" t="s">
        <v>51</v>
      </c>
      <c r="H159" s="7" t="s">
        <v>264</v>
      </c>
      <c r="I159" s="21"/>
    </row>
    <row r="160" spans="1:9" x14ac:dyDescent="0.25">
      <c r="A160" s="21"/>
      <c r="B160" s="5" t="s">
        <v>8</v>
      </c>
      <c r="C160" s="6" t="s">
        <v>9</v>
      </c>
      <c r="D160" s="6" t="s">
        <v>409</v>
      </c>
      <c r="E160" s="6">
        <v>37748726</v>
      </c>
      <c r="F160" s="6" t="s">
        <v>410</v>
      </c>
      <c r="G160" s="6" t="s">
        <v>12</v>
      </c>
      <c r="H160" s="7" t="s">
        <v>41</v>
      </c>
      <c r="I160" s="21"/>
    </row>
    <row r="161" spans="1:9" x14ac:dyDescent="0.25">
      <c r="A161" s="21"/>
      <c r="B161" s="5" t="s">
        <v>23</v>
      </c>
      <c r="C161" s="6" t="s">
        <v>9</v>
      </c>
      <c r="D161" s="6" t="s">
        <v>411</v>
      </c>
      <c r="E161" s="6">
        <v>1098753216</v>
      </c>
      <c r="F161" s="6" t="s">
        <v>412</v>
      </c>
      <c r="G161" s="6" t="s">
        <v>12</v>
      </c>
      <c r="H161" s="7" t="s">
        <v>779</v>
      </c>
      <c r="I161" s="21"/>
    </row>
    <row r="162" spans="1:9" x14ac:dyDescent="0.25">
      <c r="A162" s="21"/>
      <c r="B162" s="5" t="s">
        <v>180</v>
      </c>
      <c r="C162" s="6" t="s">
        <v>9</v>
      </c>
      <c r="D162" s="6" t="s">
        <v>413</v>
      </c>
      <c r="E162" s="6">
        <v>63538330</v>
      </c>
      <c r="F162" s="6" t="s">
        <v>414</v>
      </c>
      <c r="G162" s="6" t="s">
        <v>12</v>
      </c>
      <c r="H162" s="7" t="s">
        <v>403</v>
      </c>
      <c r="I162" s="21"/>
    </row>
    <row r="163" spans="1:9" x14ac:dyDescent="0.25">
      <c r="A163" s="21"/>
      <c r="B163" s="5" t="s">
        <v>209</v>
      </c>
      <c r="C163" s="6" t="s">
        <v>9</v>
      </c>
      <c r="D163" s="6" t="s">
        <v>415</v>
      </c>
      <c r="E163" s="6">
        <v>37749768</v>
      </c>
      <c r="F163" s="6" t="s">
        <v>416</v>
      </c>
      <c r="G163" s="6" t="s">
        <v>12</v>
      </c>
      <c r="H163" s="7" t="s">
        <v>212</v>
      </c>
      <c r="I163" s="21"/>
    </row>
    <row r="164" spans="1:9" x14ac:dyDescent="0.25">
      <c r="A164" s="21"/>
      <c r="B164" s="5" t="s">
        <v>418</v>
      </c>
      <c r="C164" s="6" t="s">
        <v>419</v>
      </c>
      <c r="D164" s="6" t="s">
        <v>14</v>
      </c>
      <c r="E164" s="6">
        <v>91477038</v>
      </c>
      <c r="F164" s="6" t="s">
        <v>15</v>
      </c>
      <c r="G164" s="6" t="s">
        <v>51</v>
      </c>
      <c r="H164" s="12" t="s">
        <v>16</v>
      </c>
      <c r="I164" s="21"/>
    </row>
    <row r="165" spans="1:9" x14ac:dyDescent="0.25">
      <c r="A165" s="21"/>
      <c r="B165" s="5" t="s">
        <v>420</v>
      </c>
      <c r="C165" s="6" t="s">
        <v>419</v>
      </c>
      <c r="D165" s="6" t="s">
        <v>90</v>
      </c>
      <c r="E165" s="6">
        <v>1098693262</v>
      </c>
      <c r="F165" s="6" t="s">
        <v>91</v>
      </c>
      <c r="G165" s="6" t="s">
        <v>51</v>
      </c>
      <c r="H165" s="12" t="s">
        <v>22</v>
      </c>
      <c r="I165" s="21"/>
    </row>
    <row r="166" spans="1:9" x14ac:dyDescent="0.25">
      <c r="A166" s="21"/>
      <c r="B166" s="5" t="s">
        <v>420</v>
      </c>
      <c r="C166" s="6" t="s">
        <v>419</v>
      </c>
      <c r="D166" s="6" t="s">
        <v>39</v>
      </c>
      <c r="E166" s="6">
        <v>46678752</v>
      </c>
      <c r="F166" s="6" t="s">
        <v>40</v>
      </c>
      <c r="G166" s="6" t="s">
        <v>51</v>
      </c>
      <c r="H166" s="12" t="s">
        <v>41</v>
      </c>
      <c r="I166" s="21"/>
    </row>
    <row r="167" spans="1:9" x14ac:dyDescent="0.25">
      <c r="A167" s="21"/>
      <c r="B167" s="5" t="s">
        <v>420</v>
      </c>
      <c r="C167" s="6" t="s">
        <v>419</v>
      </c>
      <c r="D167" s="6" t="s">
        <v>409</v>
      </c>
      <c r="E167" s="6">
        <v>37748726</v>
      </c>
      <c r="F167" s="6" t="s">
        <v>410</v>
      </c>
      <c r="G167" s="6" t="s">
        <v>51</v>
      </c>
      <c r="H167" s="12" t="s">
        <v>41</v>
      </c>
      <c r="I167" s="21"/>
    </row>
    <row r="168" spans="1:9" x14ac:dyDescent="0.25">
      <c r="A168" s="21"/>
      <c r="B168" s="5" t="s">
        <v>420</v>
      </c>
      <c r="C168" s="6" t="s">
        <v>419</v>
      </c>
      <c r="D168" s="6" t="s">
        <v>118</v>
      </c>
      <c r="E168" s="6">
        <v>37728536</v>
      </c>
      <c r="F168" s="6" t="s">
        <v>119</v>
      </c>
      <c r="G168" s="6" t="s">
        <v>51</v>
      </c>
      <c r="H168" s="12" t="s">
        <v>63</v>
      </c>
      <c r="I168" s="21"/>
    </row>
    <row r="169" spans="1:9" x14ac:dyDescent="0.25">
      <c r="A169" s="21"/>
      <c r="B169" s="5" t="s">
        <v>420</v>
      </c>
      <c r="C169" s="6" t="s">
        <v>419</v>
      </c>
      <c r="D169" s="6" t="s">
        <v>82</v>
      </c>
      <c r="E169" s="6">
        <v>63278004</v>
      </c>
      <c r="F169" s="6" t="s">
        <v>83</v>
      </c>
      <c r="G169" s="6" t="s">
        <v>84</v>
      </c>
      <c r="H169" s="12" t="s">
        <v>16</v>
      </c>
      <c r="I169" s="21"/>
    </row>
    <row r="170" spans="1:9" x14ac:dyDescent="0.25">
      <c r="A170" s="21"/>
      <c r="B170" s="5" t="s">
        <v>420</v>
      </c>
      <c r="C170" s="6" t="s">
        <v>419</v>
      </c>
      <c r="D170" s="6" t="s">
        <v>49</v>
      </c>
      <c r="E170" s="6">
        <v>91209985</v>
      </c>
      <c r="F170" s="6" t="s">
        <v>50</v>
      </c>
      <c r="G170" s="6" t="s">
        <v>51</v>
      </c>
      <c r="H170" s="12" t="s">
        <v>52</v>
      </c>
      <c r="I170" s="21"/>
    </row>
    <row r="171" spans="1:9" x14ac:dyDescent="0.25">
      <c r="A171" s="21"/>
      <c r="B171" s="5" t="s">
        <v>420</v>
      </c>
      <c r="C171" s="6" t="s">
        <v>419</v>
      </c>
      <c r="D171" s="6" t="s">
        <v>134</v>
      </c>
      <c r="E171" s="6">
        <v>63369043</v>
      </c>
      <c r="F171" s="6" t="s">
        <v>135</v>
      </c>
      <c r="G171" s="6" t="s">
        <v>51</v>
      </c>
      <c r="H171" s="12" t="s">
        <v>52</v>
      </c>
      <c r="I171" s="21"/>
    </row>
    <row r="172" spans="1:9" x14ac:dyDescent="0.25">
      <c r="A172" s="21"/>
      <c r="B172" s="5" t="s">
        <v>420</v>
      </c>
      <c r="C172" s="6" t="s">
        <v>419</v>
      </c>
      <c r="D172" s="6" t="s">
        <v>57</v>
      </c>
      <c r="E172" s="6">
        <v>63516623</v>
      </c>
      <c r="F172" s="6" t="s">
        <v>58</v>
      </c>
      <c r="G172" s="6" t="s">
        <v>59</v>
      </c>
      <c r="H172" s="12" t="s">
        <v>60</v>
      </c>
      <c r="I172" s="21"/>
    </row>
    <row r="173" spans="1:9" x14ac:dyDescent="0.25">
      <c r="A173" s="21"/>
      <c r="B173" s="5" t="s">
        <v>420</v>
      </c>
      <c r="C173" s="6" t="s">
        <v>419</v>
      </c>
      <c r="D173" s="6" t="s">
        <v>27</v>
      </c>
      <c r="E173" s="6">
        <v>1121847742</v>
      </c>
      <c r="F173" s="6" t="s">
        <v>28</v>
      </c>
      <c r="G173" s="6" t="s">
        <v>51</v>
      </c>
      <c r="H173" s="12" t="s">
        <v>29</v>
      </c>
      <c r="I173" s="21"/>
    </row>
    <row r="174" spans="1:9" x14ac:dyDescent="0.25">
      <c r="A174" s="21"/>
      <c r="B174" s="5" t="s">
        <v>421</v>
      </c>
      <c r="C174" s="6" t="s">
        <v>419</v>
      </c>
      <c r="D174" s="6" t="s">
        <v>171</v>
      </c>
      <c r="E174" s="6">
        <v>37747424</v>
      </c>
      <c r="F174" s="6" t="s">
        <v>172</v>
      </c>
      <c r="G174" s="6" t="s">
        <v>51</v>
      </c>
      <c r="H174" s="12" t="s">
        <v>41</v>
      </c>
      <c r="I174" s="21"/>
    </row>
    <row r="175" spans="1:9" x14ac:dyDescent="0.25">
      <c r="A175" s="21"/>
      <c r="B175" s="5" t="s">
        <v>420</v>
      </c>
      <c r="C175" s="6" t="s">
        <v>419</v>
      </c>
      <c r="D175" s="6" t="s">
        <v>105</v>
      </c>
      <c r="E175" s="6">
        <v>63512312</v>
      </c>
      <c r="F175" s="6" t="s">
        <v>106</v>
      </c>
      <c r="G175" s="6" t="s">
        <v>51</v>
      </c>
      <c r="H175" s="12" t="s">
        <v>107</v>
      </c>
      <c r="I175" s="21"/>
    </row>
    <row r="176" spans="1:9" x14ac:dyDescent="0.25">
      <c r="A176" s="21"/>
      <c r="B176" s="5" t="s">
        <v>420</v>
      </c>
      <c r="C176" s="6" t="s">
        <v>419</v>
      </c>
      <c r="D176" s="6" t="s">
        <v>153</v>
      </c>
      <c r="E176" s="6">
        <v>1096954657</v>
      </c>
      <c r="F176" s="6" t="s">
        <v>154</v>
      </c>
      <c r="G176" s="6" t="s">
        <v>51</v>
      </c>
      <c r="H176" s="12" t="s">
        <v>97</v>
      </c>
      <c r="I176" s="21"/>
    </row>
    <row r="177" spans="1:9" x14ac:dyDescent="0.25">
      <c r="A177" s="21"/>
      <c r="B177" s="5" t="s">
        <v>420</v>
      </c>
      <c r="C177" s="6" t="s">
        <v>419</v>
      </c>
      <c r="D177" s="6" t="s">
        <v>103</v>
      </c>
      <c r="E177" s="6">
        <v>63340679</v>
      </c>
      <c r="F177" s="6" t="s">
        <v>104</v>
      </c>
      <c r="G177" s="6" t="s">
        <v>169</v>
      </c>
      <c r="H177" s="12" t="s">
        <v>16</v>
      </c>
      <c r="I177" s="21"/>
    </row>
    <row r="178" spans="1:9" x14ac:dyDescent="0.25">
      <c r="A178" s="21"/>
      <c r="B178" s="5" t="s">
        <v>420</v>
      </c>
      <c r="C178" s="6" t="s">
        <v>419</v>
      </c>
      <c r="D178" s="6" t="s">
        <v>123</v>
      </c>
      <c r="E178" s="6">
        <v>28495698</v>
      </c>
      <c r="F178" s="6" t="s">
        <v>124</v>
      </c>
      <c r="G178" s="6" t="s">
        <v>51</v>
      </c>
      <c r="H178" s="12" t="s">
        <v>125</v>
      </c>
      <c r="I178" s="21"/>
    </row>
    <row r="179" spans="1:9" x14ac:dyDescent="0.25">
      <c r="A179" s="21"/>
      <c r="B179" s="5" t="s">
        <v>420</v>
      </c>
      <c r="C179" s="6" t="s">
        <v>419</v>
      </c>
      <c r="D179" s="6" t="s">
        <v>422</v>
      </c>
      <c r="E179" s="6">
        <v>37444786</v>
      </c>
      <c r="F179" s="6" t="s">
        <v>423</v>
      </c>
      <c r="G179" s="6" t="s">
        <v>51</v>
      </c>
      <c r="H179" s="12" t="s">
        <v>212</v>
      </c>
      <c r="I179" s="21"/>
    </row>
    <row r="180" spans="1:9" x14ac:dyDescent="0.25">
      <c r="A180" s="21"/>
      <c r="B180" s="5" t="s">
        <v>420</v>
      </c>
      <c r="C180" s="6" t="s">
        <v>419</v>
      </c>
      <c r="D180" s="6" t="s">
        <v>126</v>
      </c>
      <c r="E180" s="6">
        <v>28496933</v>
      </c>
      <c r="F180" s="6" t="s">
        <v>127</v>
      </c>
      <c r="G180" s="6" t="s">
        <v>169</v>
      </c>
      <c r="H180" s="12" t="s">
        <v>128</v>
      </c>
      <c r="I180" s="21"/>
    </row>
    <row r="181" spans="1:9" x14ac:dyDescent="0.25">
      <c r="A181" s="21"/>
      <c r="B181" s="5" t="s">
        <v>421</v>
      </c>
      <c r="C181" s="6" t="s">
        <v>419</v>
      </c>
      <c r="D181" s="6" t="s">
        <v>204</v>
      </c>
      <c r="E181" s="6">
        <v>1101694750</v>
      </c>
      <c r="F181" s="6" t="s">
        <v>205</v>
      </c>
      <c r="G181" s="6" t="s">
        <v>51</v>
      </c>
      <c r="H181" s="12" t="s">
        <v>206</v>
      </c>
      <c r="I181" s="21"/>
    </row>
    <row r="182" spans="1:9" x14ac:dyDescent="0.25">
      <c r="A182" s="21"/>
      <c r="B182" s="5" t="s">
        <v>421</v>
      </c>
      <c r="C182" s="6" t="s">
        <v>419</v>
      </c>
      <c r="D182" s="6" t="s">
        <v>236</v>
      </c>
      <c r="E182" s="6">
        <v>91270038</v>
      </c>
      <c r="F182" s="6" t="s">
        <v>237</v>
      </c>
      <c r="G182" s="6" t="s">
        <v>92</v>
      </c>
      <c r="H182" s="12" t="s">
        <v>16</v>
      </c>
      <c r="I182" s="21"/>
    </row>
    <row r="183" spans="1:9" ht="30" x14ac:dyDescent="0.25">
      <c r="A183" s="21"/>
      <c r="B183" s="5" t="s">
        <v>421</v>
      </c>
      <c r="C183" s="6" t="s">
        <v>419</v>
      </c>
      <c r="D183" s="6" t="s">
        <v>424</v>
      </c>
      <c r="E183" s="6">
        <v>37754136</v>
      </c>
      <c r="F183" s="6" t="s">
        <v>425</v>
      </c>
      <c r="G183" s="6" t="s">
        <v>51</v>
      </c>
      <c r="H183" s="12" t="s">
        <v>201</v>
      </c>
      <c r="I183" s="21"/>
    </row>
    <row r="184" spans="1:9" x14ac:dyDescent="0.25">
      <c r="A184" s="21"/>
      <c r="B184" s="5" t="s">
        <v>421</v>
      </c>
      <c r="C184" s="6" t="s">
        <v>419</v>
      </c>
      <c r="D184" s="6" t="s">
        <v>426</v>
      </c>
      <c r="E184" s="6">
        <v>1102375912</v>
      </c>
      <c r="F184" s="6" t="s">
        <v>427</v>
      </c>
      <c r="G184" s="6" t="s">
        <v>51</v>
      </c>
      <c r="H184" s="12" t="s">
        <v>212</v>
      </c>
      <c r="I184" s="21"/>
    </row>
    <row r="185" spans="1:9" x14ac:dyDescent="0.25">
      <c r="A185" s="21"/>
      <c r="B185" s="5" t="s">
        <v>421</v>
      </c>
      <c r="C185" s="6" t="s">
        <v>419</v>
      </c>
      <c r="D185" s="6" t="s">
        <v>247</v>
      </c>
      <c r="E185" s="6">
        <v>91477443</v>
      </c>
      <c r="F185" s="6" t="s">
        <v>248</v>
      </c>
      <c r="G185" s="6" t="s">
        <v>51</v>
      </c>
      <c r="H185" s="12" t="s">
        <v>16</v>
      </c>
      <c r="I185" s="21"/>
    </row>
    <row r="186" spans="1:9" x14ac:dyDescent="0.25">
      <c r="A186" s="21"/>
      <c r="B186" s="5" t="s">
        <v>421</v>
      </c>
      <c r="C186" s="6" t="s">
        <v>419</v>
      </c>
      <c r="D186" s="6" t="s">
        <v>220</v>
      </c>
      <c r="E186" s="6">
        <v>63531015</v>
      </c>
      <c r="F186" s="6" t="s">
        <v>221</v>
      </c>
      <c r="G186" s="6" t="s">
        <v>51</v>
      </c>
      <c r="H186" s="12" t="s">
        <v>212</v>
      </c>
      <c r="I186" s="21"/>
    </row>
    <row r="187" spans="1:9" x14ac:dyDescent="0.25">
      <c r="A187" s="21"/>
      <c r="B187" s="5" t="s">
        <v>421</v>
      </c>
      <c r="C187" s="6" t="s">
        <v>419</v>
      </c>
      <c r="D187" s="6" t="s">
        <v>228</v>
      </c>
      <c r="E187" s="9">
        <v>63431826</v>
      </c>
      <c r="F187" s="6" t="s">
        <v>229</v>
      </c>
      <c r="G187" s="6" t="s">
        <v>51</v>
      </c>
      <c r="H187" s="12" t="s">
        <v>201</v>
      </c>
      <c r="I187" s="21"/>
    </row>
    <row r="188" spans="1:9" x14ac:dyDescent="0.25">
      <c r="A188" s="21"/>
      <c r="B188" s="5" t="s">
        <v>428</v>
      </c>
      <c r="C188" s="6" t="s">
        <v>419</v>
      </c>
      <c r="D188" s="6" t="s">
        <v>429</v>
      </c>
      <c r="E188" s="6">
        <v>37747385</v>
      </c>
      <c r="F188" s="6" t="s">
        <v>430</v>
      </c>
      <c r="G188" s="6" t="s">
        <v>169</v>
      </c>
      <c r="H188" s="12" t="s">
        <v>160</v>
      </c>
      <c r="I188" s="21"/>
    </row>
    <row r="189" spans="1:9" x14ac:dyDescent="0.25">
      <c r="A189" s="21"/>
      <c r="B189" s="5" t="s">
        <v>421</v>
      </c>
      <c r="C189" s="6" t="s">
        <v>419</v>
      </c>
      <c r="D189" s="6" t="s">
        <v>415</v>
      </c>
      <c r="E189" s="6">
        <v>37749768</v>
      </c>
      <c r="F189" s="6" t="s">
        <v>416</v>
      </c>
      <c r="G189" s="6" t="s">
        <v>51</v>
      </c>
      <c r="H189" s="12" t="s">
        <v>212</v>
      </c>
      <c r="I189" s="21"/>
    </row>
    <row r="190" spans="1:9" x14ac:dyDescent="0.25">
      <c r="A190" s="21"/>
      <c r="B190" s="5" t="s">
        <v>428</v>
      </c>
      <c r="C190" s="6" t="s">
        <v>419</v>
      </c>
      <c r="D190" s="6" t="s">
        <v>431</v>
      </c>
      <c r="E190" s="6">
        <v>28387459</v>
      </c>
      <c r="F190" s="6" t="s">
        <v>432</v>
      </c>
      <c r="G190" s="6" t="s">
        <v>169</v>
      </c>
      <c r="H190" s="12" t="e">
        <v>#N/A</v>
      </c>
      <c r="I190" s="21"/>
    </row>
    <row r="191" spans="1:9" x14ac:dyDescent="0.25">
      <c r="A191" s="21"/>
      <c r="B191" s="5" t="s">
        <v>428</v>
      </c>
      <c r="C191" s="6" t="s">
        <v>419</v>
      </c>
      <c r="D191" s="6" t="s">
        <v>352</v>
      </c>
      <c r="E191" s="6">
        <v>37548332</v>
      </c>
      <c r="F191" s="6" t="s">
        <v>353</v>
      </c>
      <c r="G191" s="6" t="s">
        <v>51</v>
      </c>
      <c r="H191" s="12" t="s">
        <v>354</v>
      </c>
      <c r="I191" s="21"/>
    </row>
    <row r="192" spans="1:9" x14ac:dyDescent="0.25">
      <c r="A192" s="21"/>
      <c r="B192" s="5" t="s">
        <v>428</v>
      </c>
      <c r="C192" s="6" t="s">
        <v>419</v>
      </c>
      <c r="D192" s="6" t="s">
        <v>357</v>
      </c>
      <c r="E192" s="6">
        <v>37556037</v>
      </c>
      <c r="F192" s="6" t="s">
        <v>358</v>
      </c>
      <c r="G192" s="6" t="s">
        <v>51</v>
      </c>
      <c r="H192" s="12" t="s">
        <v>63</v>
      </c>
      <c r="I192" s="21"/>
    </row>
    <row r="193" spans="1:9" x14ac:dyDescent="0.25">
      <c r="A193" s="21"/>
      <c r="B193" s="5" t="s">
        <v>428</v>
      </c>
      <c r="C193" s="6" t="s">
        <v>419</v>
      </c>
      <c r="D193" s="6" t="s">
        <v>433</v>
      </c>
      <c r="E193" s="6">
        <v>91507379</v>
      </c>
      <c r="F193" s="6" t="s">
        <v>434</v>
      </c>
      <c r="G193" s="6" t="s">
        <v>169</v>
      </c>
      <c r="H193" s="12" t="s">
        <v>395</v>
      </c>
      <c r="I193" s="21"/>
    </row>
    <row r="194" spans="1:9" x14ac:dyDescent="0.25">
      <c r="A194" s="21"/>
      <c r="B194" s="5" t="s">
        <v>428</v>
      </c>
      <c r="C194" s="6" t="s">
        <v>419</v>
      </c>
      <c r="D194" s="6" t="s">
        <v>435</v>
      </c>
      <c r="E194" s="6">
        <v>63531507</v>
      </c>
      <c r="F194" s="6" t="s">
        <v>436</v>
      </c>
      <c r="G194" s="6" t="s">
        <v>169</v>
      </c>
      <c r="H194" s="12" t="s">
        <v>354</v>
      </c>
      <c r="I194" s="21"/>
    </row>
    <row r="195" spans="1:9" x14ac:dyDescent="0.25">
      <c r="A195" s="21"/>
      <c r="B195" s="5" t="s">
        <v>428</v>
      </c>
      <c r="C195" s="6" t="s">
        <v>419</v>
      </c>
      <c r="D195" s="6" t="s">
        <v>355</v>
      </c>
      <c r="E195" s="6">
        <v>1104068549</v>
      </c>
      <c r="F195" s="6" t="s">
        <v>356</v>
      </c>
      <c r="G195" s="6" t="s">
        <v>169</v>
      </c>
      <c r="H195" s="12" t="s">
        <v>354</v>
      </c>
      <c r="I195" s="21"/>
    </row>
    <row r="196" spans="1:9" x14ac:dyDescent="0.25">
      <c r="A196" s="21"/>
      <c r="B196" s="5" t="s">
        <v>428</v>
      </c>
      <c r="C196" s="6" t="s">
        <v>419</v>
      </c>
      <c r="D196" s="6" t="s">
        <v>437</v>
      </c>
      <c r="E196" s="6">
        <v>1098628096</v>
      </c>
      <c r="F196" s="6" t="s">
        <v>438</v>
      </c>
      <c r="G196" s="6" t="s">
        <v>169</v>
      </c>
      <c r="H196" s="12" t="s">
        <v>403</v>
      </c>
      <c r="I196" s="21"/>
    </row>
    <row r="197" spans="1:9" x14ac:dyDescent="0.25">
      <c r="A197" s="21"/>
      <c r="B197" s="5" t="s">
        <v>421</v>
      </c>
      <c r="C197" s="6" t="s">
        <v>419</v>
      </c>
      <c r="D197" s="6" t="s">
        <v>439</v>
      </c>
      <c r="E197" s="6">
        <v>63361159</v>
      </c>
      <c r="F197" s="6" t="s">
        <v>440</v>
      </c>
      <c r="G197" s="6" t="s">
        <v>51</v>
      </c>
      <c r="H197" s="12" t="s">
        <v>441</v>
      </c>
      <c r="I197" s="21"/>
    </row>
    <row r="198" spans="1:9" x14ac:dyDescent="0.25">
      <c r="A198" s="21"/>
      <c r="B198" s="5" t="s">
        <v>428</v>
      </c>
      <c r="C198" s="6" t="s">
        <v>419</v>
      </c>
      <c r="D198" s="6" t="s">
        <v>442</v>
      </c>
      <c r="E198" s="6">
        <v>91222935</v>
      </c>
      <c r="F198" s="6" t="s">
        <v>443</v>
      </c>
      <c r="G198" s="6" t="s">
        <v>169</v>
      </c>
      <c r="H198" s="47" t="s">
        <v>284</v>
      </c>
      <c r="I198" s="21"/>
    </row>
    <row r="199" spans="1:9" x14ac:dyDescent="0.25">
      <c r="A199" s="21"/>
      <c r="B199" s="5" t="s">
        <v>428</v>
      </c>
      <c r="C199" s="6" t="s">
        <v>419</v>
      </c>
      <c r="D199" s="6" t="s">
        <v>444</v>
      </c>
      <c r="E199" s="6">
        <v>63431759</v>
      </c>
      <c r="F199" s="6" t="s">
        <v>445</v>
      </c>
      <c r="G199" s="6" t="s">
        <v>169</v>
      </c>
      <c r="H199" s="12" t="s">
        <v>170</v>
      </c>
      <c r="I199" s="21"/>
    </row>
    <row r="200" spans="1:9" x14ac:dyDescent="0.25">
      <c r="A200" s="21"/>
      <c r="B200" s="5" t="s">
        <v>428</v>
      </c>
      <c r="C200" s="6" t="s">
        <v>419</v>
      </c>
      <c r="D200" s="6" t="s">
        <v>446</v>
      </c>
      <c r="E200" s="6">
        <v>1098664422</v>
      </c>
      <c r="F200" s="6" t="s">
        <v>447</v>
      </c>
      <c r="G200" s="6" t="s">
        <v>169</v>
      </c>
      <c r="H200" s="12" t="s">
        <v>13</v>
      </c>
      <c r="I200" s="21"/>
    </row>
    <row r="201" spans="1:9" x14ac:dyDescent="0.25">
      <c r="A201" s="21"/>
      <c r="B201" s="5" t="s">
        <v>428</v>
      </c>
      <c r="C201" s="6" t="s">
        <v>419</v>
      </c>
      <c r="D201" s="6" t="s">
        <v>448</v>
      </c>
      <c r="E201" s="6">
        <v>4929356</v>
      </c>
      <c r="F201" s="6" t="s">
        <v>449</v>
      </c>
      <c r="G201" s="6" t="s">
        <v>169</v>
      </c>
      <c r="H201" s="12" t="s">
        <v>22</v>
      </c>
      <c r="I201" s="21"/>
    </row>
    <row r="202" spans="1:9" x14ac:dyDescent="0.25">
      <c r="A202" s="21"/>
      <c r="B202" s="5" t="s">
        <v>428</v>
      </c>
      <c r="C202" s="6" t="s">
        <v>419</v>
      </c>
      <c r="D202" s="6" t="s">
        <v>450</v>
      </c>
      <c r="E202" s="6">
        <v>28312895</v>
      </c>
      <c r="F202" s="6" t="s">
        <v>451</v>
      </c>
      <c r="G202" s="6" t="s">
        <v>169</v>
      </c>
      <c r="H202" s="12" t="s">
        <v>63</v>
      </c>
      <c r="I202" s="21"/>
    </row>
    <row r="203" spans="1:9" x14ac:dyDescent="0.25">
      <c r="A203" s="21"/>
      <c r="B203" s="5" t="s">
        <v>420</v>
      </c>
      <c r="C203" s="6" t="s">
        <v>419</v>
      </c>
      <c r="D203" s="6" t="s">
        <v>149</v>
      </c>
      <c r="E203" s="6">
        <v>94498835</v>
      </c>
      <c r="F203" s="6" t="s">
        <v>150</v>
      </c>
      <c r="G203" s="6" t="s">
        <v>51</v>
      </c>
      <c r="H203" s="12" t="s">
        <v>131</v>
      </c>
      <c r="I203" s="21"/>
    </row>
    <row r="204" spans="1:9" x14ac:dyDescent="0.25">
      <c r="A204" s="21"/>
      <c r="B204" s="5" t="s">
        <v>428</v>
      </c>
      <c r="C204" s="6" t="s">
        <v>419</v>
      </c>
      <c r="D204" s="6" t="s">
        <v>452</v>
      </c>
      <c r="E204" s="6">
        <v>46383977</v>
      </c>
      <c r="F204" s="6" t="s">
        <v>453</v>
      </c>
      <c r="G204" s="6" t="s">
        <v>51</v>
      </c>
      <c r="H204" s="12" t="s">
        <v>303</v>
      </c>
      <c r="I204" s="21"/>
    </row>
    <row r="205" spans="1:9" x14ac:dyDescent="0.25">
      <c r="A205" s="21"/>
      <c r="B205" s="5" t="s">
        <v>454</v>
      </c>
      <c r="C205" s="6" t="s">
        <v>419</v>
      </c>
      <c r="D205" s="6" t="s">
        <v>366</v>
      </c>
      <c r="E205" s="6">
        <v>63524014</v>
      </c>
      <c r="F205" s="6" t="s">
        <v>367</v>
      </c>
      <c r="G205" s="6" t="s">
        <v>51</v>
      </c>
      <c r="H205" s="12" t="s">
        <v>128</v>
      </c>
      <c r="I205" s="21"/>
    </row>
    <row r="206" spans="1:9" x14ac:dyDescent="0.25">
      <c r="A206" s="21"/>
      <c r="B206" s="5" t="s">
        <v>428</v>
      </c>
      <c r="C206" s="6" t="s">
        <v>419</v>
      </c>
      <c r="D206" s="6" t="s">
        <v>344</v>
      </c>
      <c r="E206" s="6">
        <v>1098736251</v>
      </c>
      <c r="F206" s="6" t="s">
        <v>345</v>
      </c>
      <c r="G206" s="6" t="s">
        <v>51</v>
      </c>
      <c r="H206" s="12" t="s">
        <v>275</v>
      </c>
      <c r="I206" s="21"/>
    </row>
    <row r="207" spans="1:9" x14ac:dyDescent="0.25">
      <c r="A207" s="21"/>
      <c r="B207" s="5" t="s">
        <v>428</v>
      </c>
      <c r="C207" s="6" t="s">
        <v>419</v>
      </c>
      <c r="D207" s="6" t="s">
        <v>455</v>
      </c>
      <c r="E207" s="6">
        <v>91212610</v>
      </c>
      <c r="F207" s="6" t="s">
        <v>456</v>
      </c>
      <c r="G207" s="6" t="s">
        <v>169</v>
      </c>
      <c r="H207" s="12" t="s">
        <v>403</v>
      </c>
      <c r="I207" s="21"/>
    </row>
    <row r="208" spans="1:9" x14ac:dyDescent="0.25">
      <c r="A208" s="21"/>
      <c r="B208" s="5" t="s">
        <v>428</v>
      </c>
      <c r="C208" s="6" t="s">
        <v>419</v>
      </c>
      <c r="D208" s="6" t="s">
        <v>457</v>
      </c>
      <c r="E208" s="6">
        <v>1099206387</v>
      </c>
      <c r="F208" s="6" t="s">
        <v>458</v>
      </c>
      <c r="G208" s="6" t="s">
        <v>51</v>
      </c>
      <c r="H208" s="12" t="s">
        <v>303</v>
      </c>
      <c r="I208" s="21"/>
    </row>
    <row r="209" spans="1:9" x14ac:dyDescent="0.25">
      <c r="A209" s="21"/>
      <c r="B209" s="5" t="s">
        <v>428</v>
      </c>
      <c r="C209" s="6" t="s">
        <v>419</v>
      </c>
      <c r="D209" s="6" t="s">
        <v>459</v>
      </c>
      <c r="E209" s="6">
        <v>1098409925</v>
      </c>
      <c r="F209" s="6" t="s">
        <v>460</v>
      </c>
      <c r="G209" s="6" t="s">
        <v>169</v>
      </c>
      <c r="H209" s="12" t="s">
        <v>354</v>
      </c>
      <c r="I209" s="21"/>
    </row>
    <row r="210" spans="1:9" x14ac:dyDescent="0.25">
      <c r="A210" s="21"/>
      <c r="B210" s="5" t="s">
        <v>428</v>
      </c>
      <c r="C210" s="6" t="s">
        <v>419</v>
      </c>
      <c r="D210" s="6" t="s">
        <v>336</v>
      </c>
      <c r="E210" s="6">
        <v>37712167</v>
      </c>
      <c r="F210" s="6" t="s">
        <v>337</v>
      </c>
      <c r="G210" s="6" t="s">
        <v>51</v>
      </c>
      <c r="H210" s="12" t="s">
        <v>224</v>
      </c>
      <c r="I210" s="21"/>
    </row>
    <row r="211" spans="1:9" x14ac:dyDescent="0.25">
      <c r="A211" s="21"/>
      <c r="B211" s="5" t="s">
        <v>454</v>
      </c>
      <c r="C211" s="6" t="s">
        <v>419</v>
      </c>
      <c r="D211" s="6" t="s">
        <v>327</v>
      </c>
      <c r="E211" s="6">
        <v>1098660874</v>
      </c>
      <c r="F211" s="6" t="s">
        <v>328</v>
      </c>
      <c r="G211" s="6" t="s">
        <v>51</v>
      </c>
      <c r="H211" s="12" t="s">
        <v>329</v>
      </c>
      <c r="I211" s="21"/>
    </row>
    <row r="212" spans="1:9" x14ac:dyDescent="0.25">
      <c r="A212" s="21"/>
      <c r="B212" s="5" t="s">
        <v>421</v>
      </c>
      <c r="C212" s="6" t="s">
        <v>419</v>
      </c>
      <c r="D212" s="6" t="s">
        <v>244</v>
      </c>
      <c r="E212" s="6">
        <v>1102369546</v>
      </c>
      <c r="F212" s="6" t="s">
        <v>245</v>
      </c>
      <c r="G212" s="6" t="s">
        <v>51</v>
      </c>
      <c r="H212" s="12" t="s">
        <v>246</v>
      </c>
      <c r="I212" s="21"/>
    </row>
    <row r="213" spans="1:9" x14ac:dyDescent="0.25">
      <c r="A213" s="21"/>
      <c r="B213" s="5" t="s">
        <v>420</v>
      </c>
      <c r="C213" s="6" t="s">
        <v>419</v>
      </c>
      <c r="D213" s="6" t="s">
        <v>461</v>
      </c>
      <c r="E213" s="6">
        <v>63271932</v>
      </c>
      <c r="F213" s="6" t="s">
        <v>462</v>
      </c>
      <c r="G213" s="6" t="s">
        <v>51</v>
      </c>
      <c r="H213" s="12" t="s">
        <v>73</v>
      </c>
      <c r="I213" s="21"/>
    </row>
    <row r="214" spans="1:9" x14ac:dyDescent="0.25">
      <c r="A214" s="21"/>
      <c r="B214" s="5" t="s">
        <v>463</v>
      </c>
      <c r="C214" s="6" t="s">
        <v>419</v>
      </c>
      <c r="D214" s="6" t="s">
        <v>464</v>
      </c>
      <c r="E214" s="6">
        <v>63327704</v>
      </c>
      <c r="F214" s="6" t="s">
        <v>465</v>
      </c>
      <c r="G214" s="6" t="s">
        <v>51</v>
      </c>
      <c r="H214" s="12" t="s">
        <v>60</v>
      </c>
      <c r="I214" s="21"/>
    </row>
    <row r="215" spans="1:9" x14ac:dyDescent="0.25">
      <c r="A215" s="21"/>
      <c r="B215" s="5" t="s">
        <v>463</v>
      </c>
      <c r="C215" s="6" t="s">
        <v>419</v>
      </c>
      <c r="D215" s="6" t="s">
        <v>262</v>
      </c>
      <c r="E215" s="6">
        <v>1098677372</v>
      </c>
      <c r="F215" s="6" t="s">
        <v>263</v>
      </c>
      <c r="G215" s="6" t="s">
        <v>51</v>
      </c>
      <c r="H215" s="12" t="s">
        <v>264</v>
      </c>
      <c r="I215" s="21"/>
    </row>
    <row r="216" spans="1:9" x14ac:dyDescent="0.25">
      <c r="A216" s="21"/>
      <c r="B216" s="5" t="s">
        <v>421</v>
      </c>
      <c r="C216" s="6" t="s">
        <v>419</v>
      </c>
      <c r="D216" s="6" t="s">
        <v>466</v>
      </c>
      <c r="E216" s="6">
        <v>5637918</v>
      </c>
      <c r="F216" s="6" t="s">
        <v>467</v>
      </c>
      <c r="G216" s="6" t="s">
        <v>51</v>
      </c>
      <c r="H216" s="12" t="s">
        <v>240</v>
      </c>
      <c r="I216" s="21"/>
    </row>
    <row r="217" spans="1:9" x14ac:dyDescent="0.25">
      <c r="A217" s="21"/>
      <c r="B217" s="5" t="s">
        <v>468</v>
      </c>
      <c r="C217" s="6" t="s">
        <v>419</v>
      </c>
      <c r="D217" s="6" t="s">
        <v>407</v>
      </c>
      <c r="E217" s="6">
        <v>13741514</v>
      </c>
      <c r="F217" s="6" t="s">
        <v>408</v>
      </c>
      <c r="G217" s="6" t="s">
        <v>51</v>
      </c>
      <c r="H217" s="12" t="s">
        <v>264</v>
      </c>
      <c r="I217" s="21"/>
    </row>
    <row r="218" spans="1:9" x14ac:dyDescent="0.25">
      <c r="A218" s="21"/>
      <c r="B218" s="5" t="s">
        <v>469</v>
      </c>
      <c r="C218" s="6" t="s">
        <v>419</v>
      </c>
      <c r="D218" s="6" t="s">
        <v>470</v>
      </c>
      <c r="E218" s="6">
        <v>28381682</v>
      </c>
      <c r="F218" s="6" t="s">
        <v>471</v>
      </c>
      <c r="G218" s="6" t="s">
        <v>169</v>
      </c>
      <c r="H218" s="12" t="s">
        <v>395</v>
      </c>
      <c r="I218" s="21"/>
    </row>
    <row r="219" spans="1:9" x14ac:dyDescent="0.25">
      <c r="A219" s="21"/>
      <c r="B219" s="5" t="s">
        <v>472</v>
      </c>
      <c r="C219" s="6" t="s">
        <v>419</v>
      </c>
      <c r="D219" s="6" t="s">
        <v>473</v>
      </c>
      <c r="E219" s="6">
        <v>53146498</v>
      </c>
      <c r="F219" s="6" t="s">
        <v>474</v>
      </c>
      <c r="G219" s="6" t="s">
        <v>475</v>
      </c>
      <c r="H219" s="12" t="s">
        <v>189</v>
      </c>
      <c r="I219" s="21"/>
    </row>
    <row r="220" spans="1:9" x14ac:dyDescent="0.25">
      <c r="A220" s="21"/>
      <c r="B220" s="5" t="s">
        <v>420</v>
      </c>
      <c r="C220" s="6" t="s">
        <v>419</v>
      </c>
      <c r="D220" s="6" t="s">
        <v>140</v>
      </c>
      <c r="E220" s="6">
        <v>60349982</v>
      </c>
      <c r="F220" s="6" t="s">
        <v>141</v>
      </c>
      <c r="G220" s="6" t="s">
        <v>51</v>
      </c>
      <c r="H220" s="12" t="s">
        <v>73</v>
      </c>
      <c r="I220" s="21"/>
    </row>
    <row r="221" spans="1:9" x14ac:dyDescent="0.25">
      <c r="A221" s="21"/>
      <c r="B221" s="5" t="s">
        <v>420</v>
      </c>
      <c r="C221" s="6" t="s">
        <v>419</v>
      </c>
      <c r="D221" s="6" t="s">
        <v>37</v>
      </c>
      <c r="E221" s="6">
        <v>63353545</v>
      </c>
      <c r="F221" s="6" t="s">
        <v>38</v>
      </c>
      <c r="G221" s="6" t="s">
        <v>51</v>
      </c>
      <c r="H221" s="12" t="s">
        <v>19</v>
      </c>
      <c r="I221" s="21"/>
    </row>
    <row r="222" spans="1:9" x14ac:dyDescent="0.25">
      <c r="A222" s="21"/>
      <c r="B222" s="5" t="s">
        <v>476</v>
      </c>
      <c r="C222" s="6" t="s">
        <v>419</v>
      </c>
      <c r="D222" s="6" t="s">
        <v>477</v>
      </c>
      <c r="E222" s="6">
        <v>63396843</v>
      </c>
      <c r="F222" s="6" t="s">
        <v>478</v>
      </c>
      <c r="G222" s="6" t="s">
        <v>51</v>
      </c>
      <c r="H222" s="12" t="s">
        <v>160</v>
      </c>
      <c r="I222" s="21"/>
    </row>
    <row r="223" spans="1:9" x14ac:dyDescent="0.25">
      <c r="A223" s="21"/>
      <c r="B223" s="5" t="s">
        <v>463</v>
      </c>
      <c r="C223" s="6" t="s">
        <v>419</v>
      </c>
      <c r="D223" s="6" t="s">
        <v>299</v>
      </c>
      <c r="E223" s="6">
        <v>63496197</v>
      </c>
      <c r="F223" s="6" t="s">
        <v>300</v>
      </c>
      <c r="G223" s="6" t="s">
        <v>51</v>
      </c>
      <c r="H223" s="12" t="s">
        <v>41</v>
      </c>
      <c r="I223" s="21"/>
    </row>
    <row r="224" spans="1:9" x14ac:dyDescent="0.25">
      <c r="A224" s="21"/>
      <c r="B224" s="5" t="s">
        <v>476</v>
      </c>
      <c r="C224" s="6" t="s">
        <v>419</v>
      </c>
      <c r="D224" s="6" t="s">
        <v>479</v>
      </c>
      <c r="E224" s="6">
        <v>63498122</v>
      </c>
      <c r="F224" s="6" t="s">
        <v>480</v>
      </c>
      <c r="G224" s="6" t="s">
        <v>51</v>
      </c>
      <c r="H224" s="12" t="s">
        <v>395</v>
      </c>
      <c r="I224" s="21"/>
    </row>
    <row r="225" spans="1:9" x14ac:dyDescent="0.25">
      <c r="A225" s="21"/>
      <c r="B225" s="5" t="s">
        <v>472</v>
      </c>
      <c r="C225" s="6" t="s">
        <v>419</v>
      </c>
      <c r="D225" s="6" t="s">
        <v>390</v>
      </c>
      <c r="E225" s="6">
        <v>37746358</v>
      </c>
      <c r="F225" s="6" t="s">
        <v>391</v>
      </c>
      <c r="G225" s="6" t="s">
        <v>51</v>
      </c>
      <c r="H225" s="12" t="s">
        <v>264</v>
      </c>
      <c r="I225" s="21"/>
    </row>
    <row r="226" spans="1:9" x14ac:dyDescent="0.25">
      <c r="A226" s="21"/>
      <c r="B226" s="5" t="s">
        <v>481</v>
      </c>
      <c r="C226" s="6" t="s">
        <v>419</v>
      </c>
      <c r="D226" s="6" t="s">
        <v>360</v>
      </c>
      <c r="E226" s="6">
        <v>418289</v>
      </c>
      <c r="F226" s="6" t="s">
        <v>361</v>
      </c>
      <c r="G226" s="6" t="s">
        <v>51</v>
      </c>
      <c r="H226" s="12" t="s">
        <v>296</v>
      </c>
      <c r="I226" s="21"/>
    </row>
    <row r="227" spans="1:9" x14ac:dyDescent="0.25">
      <c r="A227" s="21"/>
      <c r="B227" s="5" t="s">
        <v>482</v>
      </c>
      <c r="C227" s="6" t="s">
        <v>419</v>
      </c>
      <c r="D227" s="6" t="s">
        <v>483</v>
      </c>
      <c r="E227" s="6">
        <v>70753620</v>
      </c>
      <c r="F227" s="6" t="s">
        <v>484</v>
      </c>
      <c r="G227" s="6" t="s">
        <v>169</v>
      </c>
      <c r="H227" s="12" t="s">
        <v>403</v>
      </c>
      <c r="I227" s="21"/>
    </row>
    <row r="228" spans="1:9" x14ac:dyDescent="0.25">
      <c r="A228" s="21"/>
      <c r="B228" s="5" t="s">
        <v>420</v>
      </c>
      <c r="C228" s="6" t="s">
        <v>419</v>
      </c>
      <c r="D228" s="6" t="s">
        <v>30</v>
      </c>
      <c r="E228" s="6">
        <v>88183107</v>
      </c>
      <c r="F228" s="6" t="s">
        <v>31</v>
      </c>
      <c r="G228" s="6" t="s">
        <v>51</v>
      </c>
      <c r="H228" s="12" t="s">
        <v>16</v>
      </c>
      <c r="I228" s="21"/>
    </row>
    <row r="229" spans="1:9" x14ac:dyDescent="0.25">
      <c r="A229" s="21"/>
      <c r="B229" s="5" t="s">
        <v>482</v>
      </c>
      <c r="C229" s="6" t="s">
        <v>419</v>
      </c>
      <c r="D229" s="6" t="s">
        <v>485</v>
      </c>
      <c r="E229" s="6">
        <v>77186674</v>
      </c>
      <c r="F229" s="6" t="s">
        <v>486</v>
      </c>
      <c r="G229" s="6" t="s">
        <v>51</v>
      </c>
      <c r="H229" s="12" t="s">
        <v>160</v>
      </c>
      <c r="I229" s="21"/>
    </row>
    <row r="230" spans="1:9" x14ac:dyDescent="0.25">
      <c r="A230" s="21"/>
      <c r="B230" s="5" t="s">
        <v>472</v>
      </c>
      <c r="C230" s="6" t="s">
        <v>419</v>
      </c>
      <c r="D230" s="6" t="s">
        <v>380</v>
      </c>
      <c r="E230" s="6">
        <v>51551157</v>
      </c>
      <c r="F230" s="6" t="s">
        <v>381</v>
      </c>
      <c r="G230" s="6" t="s">
        <v>51</v>
      </c>
      <c r="H230" s="12" t="s">
        <v>383</v>
      </c>
      <c r="I230" s="21"/>
    </row>
    <row r="231" spans="1:9" x14ac:dyDescent="0.25">
      <c r="A231" s="21"/>
      <c r="B231" s="5" t="s">
        <v>472</v>
      </c>
      <c r="C231" s="6" t="s">
        <v>419</v>
      </c>
      <c r="D231" s="6" t="s">
        <v>487</v>
      </c>
      <c r="E231" s="6">
        <v>63294338</v>
      </c>
      <c r="F231" s="6" t="s">
        <v>488</v>
      </c>
      <c r="G231" s="6" t="s">
        <v>169</v>
      </c>
      <c r="H231" s="12" t="s">
        <v>201</v>
      </c>
      <c r="I231" s="21"/>
    </row>
    <row r="232" spans="1:9" x14ac:dyDescent="0.25">
      <c r="A232" s="21"/>
      <c r="B232" s="5" t="s">
        <v>489</v>
      </c>
      <c r="C232" s="6" t="s">
        <v>419</v>
      </c>
      <c r="D232" s="6" t="s">
        <v>490</v>
      </c>
      <c r="E232" s="6">
        <v>91451032</v>
      </c>
      <c r="F232" s="6" t="s">
        <v>491</v>
      </c>
      <c r="G232" s="6" t="s">
        <v>492</v>
      </c>
      <c r="H232" s="12" t="s">
        <v>493</v>
      </c>
      <c r="I232" s="21"/>
    </row>
    <row r="233" spans="1:9" x14ac:dyDescent="0.25">
      <c r="A233" s="21"/>
      <c r="B233" s="5" t="s">
        <v>420</v>
      </c>
      <c r="C233" s="6" t="s">
        <v>419</v>
      </c>
      <c r="D233" s="6" t="s">
        <v>55</v>
      </c>
      <c r="E233" s="6">
        <v>1090456766</v>
      </c>
      <c r="F233" s="6" t="s">
        <v>56</v>
      </c>
      <c r="G233" s="6" t="s">
        <v>51</v>
      </c>
      <c r="H233" s="12" t="s">
        <v>41</v>
      </c>
      <c r="I233" s="21"/>
    </row>
    <row r="234" spans="1:9" x14ac:dyDescent="0.25">
      <c r="A234" s="21"/>
      <c r="B234" s="5" t="s">
        <v>420</v>
      </c>
      <c r="C234" s="6" t="s">
        <v>419</v>
      </c>
      <c r="D234" s="6" t="s">
        <v>61</v>
      </c>
      <c r="E234" s="6">
        <v>1098674568</v>
      </c>
      <c r="F234" s="6" t="s">
        <v>62</v>
      </c>
      <c r="G234" s="6" t="s">
        <v>51</v>
      </c>
      <c r="H234" s="12" t="s">
        <v>63</v>
      </c>
      <c r="I234" s="21"/>
    </row>
    <row r="235" spans="1:9" x14ac:dyDescent="0.25">
      <c r="A235" s="21"/>
      <c r="B235" s="5" t="s">
        <v>420</v>
      </c>
      <c r="C235" s="6" t="s">
        <v>419</v>
      </c>
      <c r="D235" s="6" t="s">
        <v>93</v>
      </c>
      <c r="E235" s="6">
        <v>1098734999</v>
      </c>
      <c r="F235" s="6" t="s">
        <v>94</v>
      </c>
      <c r="G235" s="6" t="s">
        <v>51</v>
      </c>
      <c r="H235" s="12" t="s">
        <v>52</v>
      </c>
      <c r="I235" s="21"/>
    </row>
    <row r="236" spans="1:9" x14ac:dyDescent="0.25">
      <c r="A236" s="21"/>
      <c r="B236" s="5" t="s">
        <v>420</v>
      </c>
      <c r="C236" s="6" t="s">
        <v>419</v>
      </c>
      <c r="D236" s="6" t="s">
        <v>64</v>
      </c>
      <c r="E236" s="6">
        <v>79695265</v>
      </c>
      <c r="F236" s="6" t="s">
        <v>65</v>
      </c>
      <c r="G236" s="6" t="s">
        <v>51</v>
      </c>
      <c r="H236" s="12" t="s">
        <v>66</v>
      </c>
      <c r="I236" s="21"/>
    </row>
    <row r="237" spans="1:9" x14ac:dyDescent="0.25">
      <c r="A237" s="21"/>
      <c r="B237" s="5" t="s">
        <v>420</v>
      </c>
      <c r="C237" s="6" t="s">
        <v>419</v>
      </c>
      <c r="D237" s="6" t="s">
        <v>207</v>
      </c>
      <c r="E237" s="6">
        <v>63507756</v>
      </c>
      <c r="F237" s="6" t="s">
        <v>208</v>
      </c>
      <c r="G237" s="6" t="s">
        <v>51</v>
      </c>
      <c r="H237" s="12" t="s">
        <v>52</v>
      </c>
      <c r="I237" s="21"/>
    </row>
    <row r="238" spans="1:9" x14ac:dyDescent="0.25">
      <c r="A238" s="21"/>
      <c r="B238" s="5" t="s">
        <v>420</v>
      </c>
      <c r="C238" s="6" t="s">
        <v>419</v>
      </c>
      <c r="D238" s="6" t="s">
        <v>88</v>
      </c>
      <c r="E238" s="6">
        <v>63557027</v>
      </c>
      <c r="F238" s="6" t="s">
        <v>89</v>
      </c>
      <c r="G238" s="6" t="s">
        <v>51</v>
      </c>
      <c r="H238" s="12" t="s">
        <v>52</v>
      </c>
      <c r="I238" s="21"/>
    </row>
    <row r="239" spans="1:9" x14ac:dyDescent="0.25">
      <c r="A239" s="21"/>
      <c r="B239" s="5" t="s">
        <v>420</v>
      </c>
      <c r="C239" s="6" t="s">
        <v>419</v>
      </c>
      <c r="D239" s="6" t="s">
        <v>20</v>
      </c>
      <c r="E239" s="6">
        <v>1098715000</v>
      </c>
      <c r="F239" s="6" t="s">
        <v>21</v>
      </c>
      <c r="G239" s="6" t="s">
        <v>51</v>
      </c>
      <c r="H239" s="12" t="s">
        <v>22</v>
      </c>
      <c r="I239" s="21"/>
    </row>
    <row r="240" spans="1:9" x14ac:dyDescent="0.25">
      <c r="A240" s="21"/>
      <c r="B240" s="5" t="s">
        <v>420</v>
      </c>
      <c r="C240" s="6" t="s">
        <v>419</v>
      </c>
      <c r="D240" s="6" t="s">
        <v>67</v>
      </c>
      <c r="E240" s="6">
        <v>92694212</v>
      </c>
      <c r="F240" s="6" t="s">
        <v>68</v>
      </c>
      <c r="G240" s="6" t="s">
        <v>51</v>
      </c>
      <c r="H240" s="12" t="s">
        <v>22</v>
      </c>
      <c r="I240" s="21"/>
    </row>
    <row r="241" spans="1:9" x14ac:dyDescent="0.25">
      <c r="A241" s="21"/>
      <c r="B241" s="5" t="s">
        <v>420</v>
      </c>
      <c r="C241" s="6" t="s">
        <v>419</v>
      </c>
      <c r="D241" s="6" t="s">
        <v>98</v>
      </c>
      <c r="E241" s="6">
        <v>1095919214</v>
      </c>
      <c r="F241" s="6" t="s">
        <v>99</v>
      </c>
      <c r="G241" s="6" t="s">
        <v>51</v>
      </c>
      <c r="H241" s="12" t="s">
        <v>100</v>
      </c>
      <c r="I241" s="21"/>
    </row>
    <row r="242" spans="1:9" x14ac:dyDescent="0.25">
      <c r="A242" s="21"/>
      <c r="B242" s="5" t="s">
        <v>420</v>
      </c>
      <c r="C242" s="6" t="s">
        <v>419</v>
      </c>
      <c r="D242" s="6" t="s">
        <v>85</v>
      </c>
      <c r="E242" s="6">
        <v>1098708779</v>
      </c>
      <c r="F242" s="6" t="s">
        <v>86</v>
      </c>
      <c r="G242" s="6" t="s">
        <v>51</v>
      </c>
      <c r="H242" s="12" t="s">
        <v>87</v>
      </c>
      <c r="I242" s="21"/>
    </row>
    <row r="243" spans="1:9" x14ac:dyDescent="0.25">
      <c r="A243" s="21"/>
      <c r="B243" s="5" t="s">
        <v>420</v>
      </c>
      <c r="C243" s="6" t="s">
        <v>419</v>
      </c>
      <c r="D243" s="6" t="s">
        <v>185</v>
      </c>
      <c r="E243" s="6">
        <v>1095935224</v>
      </c>
      <c r="F243" s="6" t="s">
        <v>186</v>
      </c>
      <c r="G243" s="6" t="s">
        <v>51</v>
      </c>
      <c r="H243" s="12" t="s">
        <v>13</v>
      </c>
      <c r="I243" s="21"/>
    </row>
    <row r="244" spans="1:9" x14ac:dyDescent="0.25">
      <c r="A244" s="21"/>
      <c r="B244" s="5" t="s">
        <v>420</v>
      </c>
      <c r="C244" s="6" t="s">
        <v>419</v>
      </c>
      <c r="D244" s="6" t="s">
        <v>32</v>
      </c>
      <c r="E244" s="6">
        <v>63504483</v>
      </c>
      <c r="F244" s="6" t="s">
        <v>33</v>
      </c>
      <c r="G244" s="6" t="s">
        <v>51</v>
      </c>
      <c r="H244" s="12" t="s">
        <v>34</v>
      </c>
      <c r="I244" s="21"/>
    </row>
    <row r="245" spans="1:9" x14ac:dyDescent="0.25">
      <c r="A245" s="21"/>
      <c r="B245" s="5" t="s">
        <v>420</v>
      </c>
      <c r="C245" s="6" t="s">
        <v>419</v>
      </c>
      <c r="D245" s="6" t="s">
        <v>80</v>
      </c>
      <c r="E245" s="6">
        <v>1098717711</v>
      </c>
      <c r="F245" s="6" t="s">
        <v>81</v>
      </c>
      <c r="G245" s="6" t="s">
        <v>51</v>
      </c>
      <c r="H245" s="12" t="s">
        <v>73</v>
      </c>
      <c r="I245" s="21"/>
    </row>
    <row r="246" spans="1:9" x14ac:dyDescent="0.25">
      <c r="A246" s="21"/>
      <c r="B246" s="5" t="s">
        <v>420</v>
      </c>
      <c r="C246" s="6" t="s">
        <v>419</v>
      </c>
      <c r="D246" s="6" t="s">
        <v>17</v>
      </c>
      <c r="E246" s="6">
        <v>63310236</v>
      </c>
      <c r="F246" s="6" t="s">
        <v>18</v>
      </c>
      <c r="G246" s="6" t="s">
        <v>51</v>
      </c>
      <c r="H246" s="12" t="s">
        <v>19</v>
      </c>
      <c r="I246" s="21"/>
    </row>
    <row r="247" spans="1:9" x14ac:dyDescent="0.25">
      <c r="A247" s="21"/>
      <c r="B247" s="5" t="s">
        <v>420</v>
      </c>
      <c r="C247" s="6" t="s">
        <v>419</v>
      </c>
      <c r="D247" s="6" t="s">
        <v>253</v>
      </c>
      <c r="E247" s="6">
        <v>1101690220</v>
      </c>
      <c r="F247" s="6" t="s">
        <v>254</v>
      </c>
      <c r="G247" s="6" t="s">
        <v>51</v>
      </c>
      <c r="H247" s="12" t="s">
        <v>19</v>
      </c>
      <c r="I247" s="21"/>
    </row>
    <row r="248" spans="1:9" x14ac:dyDescent="0.25">
      <c r="A248" s="21"/>
      <c r="B248" s="5" t="s">
        <v>420</v>
      </c>
      <c r="C248" s="6" t="s">
        <v>419</v>
      </c>
      <c r="D248" s="6" t="s">
        <v>69</v>
      </c>
      <c r="E248" s="6">
        <v>1098675425</v>
      </c>
      <c r="F248" s="6" t="s">
        <v>70</v>
      </c>
      <c r="G248" s="6" t="s">
        <v>51</v>
      </c>
      <c r="H248" s="12" t="s">
        <v>19</v>
      </c>
      <c r="I248" s="21"/>
    </row>
    <row r="249" spans="1:9" x14ac:dyDescent="0.25">
      <c r="A249" s="21"/>
      <c r="B249" s="5" t="s">
        <v>420</v>
      </c>
      <c r="C249" s="6" t="s">
        <v>419</v>
      </c>
      <c r="D249" s="6" t="s">
        <v>10</v>
      </c>
      <c r="E249" s="6">
        <v>37656589</v>
      </c>
      <c r="F249" s="6" t="s">
        <v>11</v>
      </c>
      <c r="G249" s="6" t="s">
        <v>51</v>
      </c>
      <c r="H249" s="12" t="s">
        <v>13</v>
      </c>
      <c r="I249" s="21"/>
    </row>
    <row r="250" spans="1:9" x14ac:dyDescent="0.25">
      <c r="A250" s="21"/>
      <c r="B250" s="5" t="s">
        <v>420</v>
      </c>
      <c r="C250" s="6" t="s">
        <v>419</v>
      </c>
      <c r="D250" s="6" t="s">
        <v>71</v>
      </c>
      <c r="E250" s="6">
        <v>63489603</v>
      </c>
      <c r="F250" s="6" t="s">
        <v>72</v>
      </c>
      <c r="G250" s="6" t="s">
        <v>51</v>
      </c>
      <c r="H250" s="12" t="s">
        <v>73</v>
      </c>
      <c r="I250" s="21"/>
    </row>
    <row r="251" spans="1:9" x14ac:dyDescent="0.25">
      <c r="A251" s="21"/>
      <c r="B251" s="5" t="s">
        <v>420</v>
      </c>
      <c r="C251" s="6" t="s">
        <v>419</v>
      </c>
      <c r="D251" s="6" t="s">
        <v>494</v>
      </c>
      <c r="E251" s="6">
        <v>91475735</v>
      </c>
      <c r="F251" s="6" t="s">
        <v>495</v>
      </c>
      <c r="G251" s="6" t="s">
        <v>51</v>
      </c>
      <c r="H251" s="12" t="s">
        <v>34</v>
      </c>
      <c r="I251" s="21"/>
    </row>
    <row r="252" spans="1:9" x14ac:dyDescent="0.25">
      <c r="A252" s="21"/>
      <c r="B252" s="5" t="s">
        <v>420</v>
      </c>
      <c r="C252" s="6" t="s">
        <v>419</v>
      </c>
      <c r="D252" s="6" t="s">
        <v>35</v>
      </c>
      <c r="E252" s="6">
        <v>37860935</v>
      </c>
      <c r="F252" s="6" t="s">
        <v>36</v>
      </c>
      <c r="G252" s="6" t="s">
        <v>51</v>
      </c>
      <c r="H252" s="12" t="s">
        <v>19</v>
      </c>
      <c r="I252" s="21"/>
    </row>
    <row r="253" spans="1:9" x14ac:dyDescent="0.25">
      <c r="A253" s="21"/>
      <c r="B253" s="5" t="s">
        <v>420</v>
      </c>
      <c r="C253" s="6" t="s">
        <v>419</v>
      </c>
      <c r="D253" s="6" t="s">
        <v>42</v>
      </c>
      <c r="E253" s="6">
        <v>63561950</v>
      </c>
      <c r="F253" s="6" t="s">
        <v>43</v>
      </c>
      <c r="G253" s="6" t="s">
        <v>51</v>
      </c>
      <c r="H253" s="12" t="s">
        <v>44</v>
      </c>
      <c r="I253" s="21"/>
    </row>
    <row r="254" spans="1:9" x14ac:dyDescent="0.25">
      <c r="A254" s="21"/>
      <c r="B254" s="5" t="s">
        <v>420</v>
      </c>
      <c r="C254" s="6" t="s">
        <v>419</v>
      </c>
      <c r="D254" s="6" t="s">
        <v>74</v>
      </c>
      <c r="E254" s="6">
        <v>63562487</v>
      </c>
      <c r="F254" s="6" t="s">
        <v>75</v>
      </c>
      <c r="G254" s="6" t="s">
        <v>51</v>
      </c>
      <c r="H254" s="12" t="s">
        <v>76</v>
      </c>
      <c r="I254" s="21"/>
    </row>
    <row r="255" spans="1:9" x14ac:dyDescent="0.25">
      <c r="A255" s="21"/>
      <c r="B255" s="5" t="s">
        <v>420</v>
      </c>
      <c r="C255" s="6" t="s">
        <v>419</v>
      </c>
      <c r="D255" s="6" t="s">
        <v>77</v>
      </c>
      <c r="E255" s="6">
        <v>63492408</v>
      </c>
      <c r="F255" s="6" t="s">
        <v>78</v>
      </c>
      <c r="G255" s="6" t="s">
        <v>51</v>
      </c>
      <c r="H255" s="12" t="s">
        <v>79</v>
      </c>
      <c r="I255" s="21"/>
    </row>
    <row r="256" spans="1:9" x14ac:dyDescent="0.25">
      <c r="A256" s="21"/>
      <c r="B256" s="5" t="s">
        <v>420</v>
      </c>
      <c r="C256" s="6" t="s">
        <v>419</v>
      </c>
      <c r="D256" s="6" t="s">
        <v>45</v>
      </c>
      <c r="E256" s="9">
        <v>1098714616</v>
      </c>
      <c r="F256" s="6" t="s">
        <v>46</v>
      </c>
      <c r="G256" s="6" t="s">
        <v>51</v>
      </c>
      <c r="H256" s="12" t="s">
        <v>34</v>
      </c>
      <c r="I256" s="21"/>
    </row>
    <row r="257" spans="1:9" x14ac:dyDescent="0.25">
      <c r="A257" s="21"/>
      <c r="B257" s="5" t="s">
        <v>420</v>
      </c>
      <c r="C257" s="6" t="s">
        <v>419</v>
      </c>
      <c r="D257" s="6" t="s">
        <v>496</v>
      </c>
      <c r="E257" s="6">
        <v>63535887</v>
      </c>
      <c r="F257" s="6" t="s">
        <v>497</v>
      </c>
      <c r="G257" s="6" t="s">
        <v>51</v>
      </c>
      <c r="H257" s="12" t="s">
        <v>160</v>
      </c>
      <c r="I257" s="21"/>
    </row>
    <row r="258" spans="1:9" x14ac:dyDescent="0.25">
      <c r="A258" s="21"/>
      <c r="B258" s="5" t="s">
        <v>420</v>
      </c>
      <c r="C258" s="6" t="s">
        <v>419</v>
      </c>
      <c r="D258" s="6" t="s">
        <v>53</v>
      </c>
      <c r="E258" s="6">
        <v>1090491392</v>
      </c>
      <c r="F258" s="6" t="s">
        <v>54</v>
      </c>
      <c r="G258" s="6" t="s">
        <v>51</v>
      </c>
      <c r="H258" s="12" t="s">
        <v>34</v>
      </c>
      <c r="I258" s="21"/>
    </row>
    <row r="259" spans="1:9" x14ac:dyDescent="0.25">
      <c r="A259" s="21"/>
      <c r="B259" s="5" t="s">
        <v>420</v>
      </c>
      <c r="C259" s="6" t="s">
        <v>419</v>
      </c>
      <c r="D259" s="6" t="s">
        <v>498</v>
      </c>
      <c r="E259" s="6">
        <v>13927562</v>
      </c>
      <c r="F259" s="6" t="s">
        <v>499</v>
      </c>
      <c r="G259" s="6" t="s">
        <v>51</v>
      </c>
      <c r="H259" s="12" t="s">
        <v>34</v>
      </c>
      <c r="I259" s="21"/>
    </row>
    <row r="260" spans="1:9" x14ac:dyDescent="0.25">
      <c r="A260" s="21"/>
      <c r="B260" s="5" t="s">
        <v>420</v>
      </c>
      <c r="C260" s="6" t="s">
        <v>419</v>
      </c>
      <c r="D260" s="6" t="s">
        <v>500</v>
      </c>
      <c r="E260" s="6">
        <v>91292030</v>
      </c>
      <c r="F260" s="6" t="s">
        <v>501</v>
      </c>
      <c r="G260" s="6" t="s">
        <v>51</v>
      </c>
      <c r="H260" s="12" t="s">
        <v>16</v>
      </c>
      <c r="I260" s="21"/>
    </row>
    <row r="261" spans="1:9" x14ac:dyDescent="0.25">
      <c r="A261" s="21"/>
      <c r="B261" s="5" t="s">
        <v>420</v>
      </c>
      <c r="C261" s="6" t="s">
        <v>419</v>
      </c>
      <c r="D261" s="6" t="s">
        <v>24</v>
      </c>
      <c r="E261" s="6">
        <v>60259430</v>
      </c>
      <c r="F261" s="6" t="s">
        <v>25</v>
      </c>
      <c r="G261" s="6" t="s">
        <v>51</v>
      </c>
      <c r="H261" s="12" t="s">
        <v>26</v>
      </c>
      <c r="I261" s="21"/>
    </row>
    <row r="262" spans="1:9" x14ac:dyDescent="0.25">
      <c r="A262" s="21"/>
      <c r="B262" s="5" t="s">
        <v>420</v>
      </c>
      <c r="C262" s="6" t="s">
        <v>419</v>
      </c>
      <c r="D262" s="6" t="s">
        <v>502</v>
      </c>
      <c r="E262" s="6">
        <v>63302353</v>
      </c>
      <c r="F262" s="6" t="s">
        <v>503</v>
      </c>
      <c r="G262" s="6" t="s">
        <v>51</v>
      </c>
      <c r="H262" s="12" t="s">
        <v>34</v>
      </c>
      <c r="I262" s="21"/>
    </row>
    <row r="263" spans="1:9" x14ac:dyDescent="0.25">
      <c r="A263" s="21"/>
      <c r="B263" s="5" t="s">
        <v>420</v>
      </c>
      <c r="C263" s="6" t="s">
        <v>419</v>
      </c>
      <c r="D263" s="6" t="s">
        <v>95</v>
      </c>
      <c r="E263" s="6">
        <v>63498912</v>
      </c>
      <c r="F263" s="6" t="s">
        <v>96</v>
      </c>
      <c r="G263" s="6" t="s">
        <v>51</v>
      </c>
      <c r="H263" s="12" t="s">
        <v>97</v>
      </c>
      <c r="I263" s="21"/>
    </row>
    <row r="264" spans="1:9" x14ac:dyDescent="0.25">
      <c r="A264" s="21"/>
      <c r="B264" s="5" t="s">
        <v>420</v>
      </c>
      <c r="C264" s="6" t="s">
        <v>419</v>
      </c>
      <c r="D264" s="6" t="s">
        <v>47</v>
      </c>
      <c r="E264" s="6">
        <v>63362645</v>
      </c>
      <c r="F264" s="6" t="s">
        <v>48</v>
      </c>
      <c r="G264" s="6" t="s">
        <v>51</v>
      </c>
      <c r="H264" s="12" t="s">
        <v>34</v>
      </c>
      <c r="I264" s="21"/>
    </row>
    <row r="265" spans="1:9" x14ac:dyDescent="0.25">
      <c r="A265" s="21"/>
      <c r="B265" s="5" t="s">
        <v>420</v>
      </c>
      <c r="C265" s="6" t="s">
        <v>419</v>
      </c>
      <c r="D265" s="6" t="s">
        <v>136</v>
      </c>
      <c r="E265" s="6">
        <v>40031705</v>
      </c>
      <c r="F265" s="6" t="s">
        <v>137</v>
      </c>
      <c r="G265" s="6" t="s">
        <v>51</v>
      </c>
      <c r="H265" s="12" t="s">
        <v>778</v>
      </c>
      <c r="I265" s="21"/>
    </row>
    <row r="266" spans="1:9" x14ac:dyDescent="0.25">
      <c r="A266" s="21"/>
      <c r="B266" s="5" t="s">
        <v>420</v>
      </c>
      <c r="C266" s="6" t="s">
        <v>419</v>
      </c>
      <c r="D266" s="6" t="s">
        <v>504</v>
      </c>
      <c r="E266" s="6">
        <v>37555248</v>
      </c>
      <c r="F266" s="6" t="s">
        <v>505</v>
      </c>
      <c r="G266" s="6" t="s">
        <v>51</v>
      </c>
      <c r="H266" s="12" t="s">
        <v>506</v>
      </c>
      <c r="I266" s="21"/>
    </row>
    <row r="267" spans="1:9" x14ac:dyDescent="0.25">
      <c r="A267" s="21"/>
      <c r="B267" s="5" t="s">
        <v>420</v>
      </c>
      <c r="C267" s="6" t="s">
        <v>419</v>
      </c>
      <c r="D267" s="6" t="s">
        <v>114</v>
      </c>
      <c r="E267" s="6">
        <v>63330763</v>
      </c>
      <c r="F267" s="6" t="s">
        <v>115</v>
      </c>
      <c r="G267" s="6" t="s">
        <v>51</v>
      </c>
      <c r="H267" s="12" t="s">
        <v>16</v>
      </c>
      <c r="I267" s="21"/>
    </row>
    <row r="268" spans="1:9" x14ac:dyDescent="0.25">
      <c r="A268" s="21"/>
      <c r="B268" s="5" t="s">
        <v>420</v>
      </c>
      <c r="C268" s="6" t="s">
        <v>419</v>
      </c>
      <c r="D268" s="6" t="s">
        <v>101</v>
      </c>
      <c r="E268" s="6">
        <v>63545511</v>
      </c>
      <c r="F268" s="6" t="s">
        <v>102</v>
      </c>
      <c r="G268" s="6" t="s">
        <v>51</v>
      </c>
      <c r="H268" s="12" t="s">
        <v>16</v>
      </c>
      <c r="I268" s="21"/>
    </row>
    <row r="269" spans="1:9" x14ac:dyDescent="0.25">
      <c r="A269" s="21"/>
      <c r="B269" s="5" t="s">
        <v>420</v>
      </c>
      <c r="C269" s="6" t="s">
        <v>419</v>
      </c>
      <c r="D269" s="6" t="s">
        <v>507</v>
      </c>
      <c r="E269" s="6">
        <v>1101692543</v>
      </c>
      <c r="F269" s="6" t="s">
        <v>508</v>
      </c>
      <c r="G269" s="6" t="s">
        <v>51</v>
      </c>
      <c r="H269" s="12" t="s">
        <v>509</v>
      </c>
      <c r="I269" s="21"/>
    </row>
    <row r="270" spans="1:9" x14ac:dyDescent="0.25">
      <c r="A270" s="21"/>
      <c r="B270" s="5" t="s">
        <v>420</v>
      </c>
      <c r="C270" s="6" t="s">
        <v>419</v>
      </c>
      <c r="D270" s="6" t="s">
        <v>510</v>
      </c>
      <c r="E270" s="9">
        <v>63295312</v>
      </c>
      <c r="F270" s="6" t="s">
        <v>511</v>
      </c>
      <c r="G270" s="6" t="s">
        <v>51</v>
      </c>
      <c r="H270" s="12" t="s">
        <v>201</v>
      </c>
      <c r="I270" s="21"/>
    </row>
    <row r="271" spans="1:9" x14ac:dyDescent="0.25">
      <c r="A271" s="21"/>
      <c r="B271" s="5" t="s">
        <v>420</v>
      </c>
      <c r="C271" s="6" t="s">
        <v>419</v>
      </c>
      <c r="D271" s="6" t="s">
        <v>512</v>
      </c>
      <c r="E271" s="6">
        <v>1101683125</v>
      </c>
      <c r="F271" s="6" t="s">
        <v>513</v>
      </c>
      <c r="G271" s="6" t="s">
        <v>51</v>
      </c>
      <c r="H271" s="12" t="s">
        <v>146</v>
      </c>
      <c r="I271" s="21"/>
    </row>
    <row r="272" spans="1:9" x14ac:dyDescent="0.25">
      <c r="A272" s="21"/>
      <c r="B272" s="5" t="s">
        <v>420</v>
      </c>
      <c r="C272" s="6" t="s">
        <v>419</v>
      </c>
      <c r="D272" s="6" t="s">
        <v>249</v>
      </c>
      <c r="E272" s="6">
        <v>1065906758</v>
      </c>
      <c r="F272" s="6" t="s">
        <v>250</v>
      </c>
      <c r="G272" s="6" t="s">
        <v>51</v>
      </c>
      <c r="H272" s="12" t="s">
        <v>16</v>
      </c>
      <c r="I272" s="21"/>
    </row>
    <row r="273" spans="1:9" x14ac:dyDescent="0.25">
      <c r="A273" s="21"/>
      <c r="B273" s="5" t="s">
        <v>420</v>
      </c>
      <c r="C273" s="6" t="s">
        <v>419</v>
      </c>
      <c r="D273" s="6" t="s">
        <v>514</v>
      </c>
      <c r="E273" s="6">
        <v>13543379</v>
      </c>
      <c r="F273" s="6" t="s">
        <v>515</v>
      </c>
      <c r="G273" s="6" t="s">
        <v>51</v>
      </c>
      <c r="H273" s="12" t="s">
        <v>516</v>
      </c>
      <c r="I273" s="21"/>
    </row>
    <row r="274" spans="1:9" x14ac:dyDescent="0.25">
      <c r="A274" s="21"/>
      <c r="B274" s="5" t="s">
        <v>420</v>
      </c>
      <c r="C274" s="6" t="s">
        <v>419</v>
      </c>
      <c r="D274" s="6" t="s">
        <v>108</v>
      </c>
      <c r="E274" s="6">
        <v>28387268</v>
      </c>
      <c r="F274" s="6" t="s">
        <v>109</v>
      </c>
      <c r="G274" s="6" t="s">
        <v>51</v>
      </c>
      <c r="H274" s="12" t="s">
        <v>110</v>
      </c>
      <c r="I274" s="21"/>
    </row>
    <row r="275" spans="1:9" x14ac:dyDescent="0.25">
      <c r="A275" s="21"/>
      <c r="B275" s="5" t="s">
        <v>420</v>
      </c>
      <c r="C275" s="6" t="s">
        <v>419</v>
      </c>
      <c r="D275" s="6" t="s">
        <v>111</v>
      </c>
      <c r="E275" s="6">
        <v>1098692408</v>
      </c>
      <c r="F275" s="6" t="s">
        <v>112</v>
      </c>
      <c r="G275" s="6" t="s">
        <v>51</v>
      </c>
      <c r="H275" s="12" t="s">
        <v>113</v>
      </c>
      <c r="I275" s="21"/>
    </row>
    <row r="276" spans="1:9" x14ac:dyDescent="0.25">
      <c r="A276" s="21"/>
      <c r="B276" s="5" t="s">
        <v>420</v>
      </c>
      <c r="C276" s="6" t="s">
        <v>419</v>
      </c>
      <c r="D276" s="6" t="s">
        <v>129</v>
      </c>
      <c r="E276" s="6">
        <v>63326146</v>
      </c>
      <c r="F276" s="6" t="s">
        <v>130</v>
      </c>
      <c r="G276" s="6" t="s">
        <v>51</v>
      </c>
      <c r="H276" s="12" t="s">
        <v>131</v>
      </c>
      <c r="I276" s="21"/>
    </row>
    <row r="277" spans="1:9" x14ac:dyDescent="0.25">
      <c r="A277" s="21"/>
      <c r="B277" s="5" t="s">
        <v>420</v>
      </c>
      <c r="C277" s="6" t="s">
        <v>419</v>
      </c>
      <c r="D277" s="6" t="s">
        <v>517</v>
      </c>
      <c r="E277" s="6">
        <v>91228238</v>
      </c>
      <c r="F277" s="6" t="s">
        <v>518</v>
      </c>
      <c r="G277" s="6" t="s">
        <v>51</v>
      </c>
      <c r="H277" s="12" t="s">
        <v>125</v>
      </c>
      <c r="I277" s="21"/>
    </row>
    <row r="278" spans="1:9" x14ac:dyDescent="0.25">
      <c r="A278" s="21"/>
      <c r="B278" s="5" t="s">
        <v>420</v>
      </c>
      <c r="C278" s="6" t="s">
        <v>419</v>
      </c>
      <c r="D278" s="6" t="s">
        <v>519</v>
      </c>
      <c r="E278" s="6">
        <v>1098723872</v>
      </c>
      <c r="F278" s="6" t="s">
        <v>520</v>
      </c>
      <c r="G278" s="6" t="s">
        <v>51</v>
      </c>
      <c r="H278" s="12" t="s">
        <v>113</v>
      </c>
      <c r="I278" s="21"/>
    </row>
    <row r="279" spans="1:9" x14ac:dyDescent="0.25">
      <c r="A279" s="21"/>
      <c r="B279" s="5" t="s">
        <v>420</v>
      </c>
      <c r="C279" s="6" t="s">
        <v>419</v>
      </c>
      <c r="D279" s="6" t="s">
        <v>144</v>
      </c>
      <c r="E279" s="6">
        <v>63351529</v>
      </c>
      <c r="F279" s="6" t="s">
        <v>145</v>
      </c>
      <c r="G279" s="6" t="s">
        <v>51</v>
      </c>
      <c r="H279" s="12" t="s">
        <v>146</v>
      </c>
      <c r="I279" s="21"/>
    </row>
    <row r="280" spans="1:9" x14ac:dyDescent="0.25">
      <c r="A280" s="21"/>
      <c r="B280" s="5" t="s">
        <v>420</v>
      </c>
      <c r="C280" s="6" t="s">
        <v>419</v>
      </c>
      <c r="D280" s="6" t="s">
        <v>158</v>
      </c>
      <c r="E280" s="6">
        <v>1098746008</v>
      </c>
      <c r="F280" s="6" t="s">
        <v>159</v>
      </c>
      <c r="G280" s="6" t="s">
        <v>51</v>
      </c>
      <c r="H280" s="12" t="s">
        <v>160</v>
      </c>
      <c r="I280" s="21"/>
    </row>
    <row r="281" spans="1:9" x14ac:dyDescent="0.25">
      <c r="A281" s="21"/>
      <c r="B281" s="5" t="s">
        <v>420</v>
      </c>
      <c r="C281" s="6" t="s">
        <v>419</v>
      </c>
      <c r="D281" s="6" t="s">
        <v>521</v>
      </c>
      <c r="E281" s="6">
        <v>1098727922</v>
      </c>
      <c r="F281" s="6" t="s">
        <v>522</v>
      </c>
      <c r="G281" s="6" t="s">
        <v>51</v>
      </c>
      <c r="H281" s="12" t="s">
        <v>97</v>
      </c>
      <c r="I281" s="21"/>
    </row>
    <row r="282" spans="1:9" x14ac:dyDescent="0.25">
      <c r="A282" s="21"/>
      <c r="B282" s="5" t="s">
        <v>420</v>
      </c>
      <c r="C282" s="6" t="s">
        <v>419</v>
      </c>
      <c r="D282" s="6" t="s">
        <v>155</v>
      </c>
      <c r="E282" s="6">
        <v>1232889940</v>
      </c>
      <c r="F282" s="6" t="s">
        <v>156</v>
      </c>
      <c r="G282" s="6" t="s">
        <v>51</v>
      </c>
      <c r="H282" s="12" t="s">
        <v>157</v>
      </c>
      <c r="I282" s="21"/>
    </row>
    <row r="283" spans="1:9" x14ac:dyDescent="0.25">
      <c r="A283" s="21"/>
      <c r="B283" s="5" t="s">
        <v>420</v>
      </c>
      <c r="C283" s="6" t="s">
        <v>419</v>
      </c>
      <c r="D283" s="6" t="s">
        <v>523</v>
      </c>
      <c r="E283" s="6">
        <v>1065903458</v>
      </c>
      <c r="F283" s="6" t="s">
        <v>524</v>
      </c>
      <c r="G283" s="6" t="s">
        <v>51</v>
      </c>
      <c r="H283" s="12" t="s">
        <v>97</v>
      </c>
      <c r="I283" s="21"/>
    </row>
    <row r="284" spans="1:9" x14ac:dyDescent="0.25">
      <c r="A284" s="21"/>
      <c r="B284" s="5" t="s">
        <v>420</v>
      </c>
      <c r="C284" s="6" t="s">
        <v>419</v>
      </c>
      <c r="D284" s="6" t="s">
        <v>142</v>
      </c>
      <c r="E284" s="6">
        <v>28338782</v>
      </c>
      <c r="F284" s="6" t="s">
        <v>143</v>
      </c>
      <c r="G284" s="6" t="s">
        <v>51</v>
      </c>
      <c r="H284" s="12" t="s">
        <v>34</v>
      </c>
      <c r="I284" s="21"/>
    </row>
    <row r="285" spans="1:9" x14ac:dyDescent="0.25">
      <c r="A285" s="21"/>
      <c r="B285" s="5" t="s">
        <v>420</v>
      </c>
      <c r="C285" s="6" t="s">
        <v>419</v>
      </c>
      <c r="D285" s="6" t="s">
        <v>120</v>
      </c>
      <c r="E285" s="6">
        <v>63362561</v>
      </c>
      <c r="F285" s="6" t="s">
        <v>121</v>
      </c>
      <c r="G285" s="6" t="s">
        <v>51</v>
      </c>
      <c r="H285" s="12" t="s">
        <v>122</v>
      </c>
      <c r="I285" s="21"/>
    </row>
    <row r="286" spans="1:9" x14ac:dyDescent="0.25">
      <c r="A286" s="21"/>
      <c r="B286" s="5" t="s">
        <v>420</v>
      </c>
      <c r="C286" s="6" t="s">
        <v>419</v>
      </c>
      <c r="D286" s="6" t="s">
        <v>525</v>
      </c>
      <c r="E286" s="6">
        <v>91232245</v>
      </c>
      <c r="F286" s="6" t="s">
        <v>526</v>
      </c>
      <c r="G286" s="6" t="s">
        <v>51</v>
      </c>
      <c r="H286" s="12" t="s">
        <v>128</v>
      </c>
      <c r="I286" s="21"/>
    </row>
    <row r="287" spans="1:9" x14ac:dyDescent="0.25">
      <c r="A287" s="21"/>
      <c r="B287" s="5" t="s">
        <v>420</v>
      </c>
      <c r="C287" s="6" t="s">
        <v>419</v>
      </c>
      <c r="D287" s="6" t="s">
        <v>527</v>
      </c>
      <c r="E287" s="6">
        <v>1102377516</v>
      </c>
      <c r="F287" s="6" t="s">
        <v>528</v>
      </c>
      <c r="G287" s="6" t="s">
        <v>51</v>
      </c>
      <c r="H287" s="12" t="s">
        <v>243</v>
      </c>
      <c r="I287" s="21"/>
    </row>
    <row r="288" spans="1:9" x14ac:dyDescent="0.25">
      <c r="A288" s="21"/>
      <c r="B288" s="5" t="s">
        <v>420</v>
      </c>
      <c r="C288" s="6" t="s">
        <v>419</v>
      </c>
      <c r="D288" s="6" t="s">
        <v>132</v>
      </c>
      <c r="E288" s="6">
        <v>91350856</v>
      </c>
      <c r="F288" s="6" t="s">
        <v>133</v>
      </c>
      <c r="G288" s="6" t="s">
        <v>51</v>
      </c>
      <c r="H288" s="12" t="s">
        <v>22</v>
      </c>
      <c r="I288" s="21"/>
    </row>
    <row r="289" spans="1:9" x14ac:dyDescent="0.25">
      <c r="A289" s="21"/>
      <c r="B289" s="5" t="s">
        <v>420</v>
      </c>
      <c r="C289" s="6" t="s">
        <v>419</v>
      </c>
      <c r="D289" s="6" t="s">
        <v>529</v>
      </c>
      <c r="E289" s="6">
        <v>91256376</v>
      </c>
      <c r="F289" s="6" t="s">
        <v>530</v>
      </c>
      <c r="G289" s="6" t="s">
        <v>51</v>
      </c>
      <c r="H289" s="12" t="s">
        <v>531</v>
      </c>
      <c r="I289" s="21"/>
    </row>
    <row r="290" spans="1:9" x14ac:dyDescent="0.25">
      <c r="A290" s="21"/>
      <c r="B290" s="5" t="s">
        <v>420</v>
      </c>
      <c r="C290" s="6" t="s">
        <v>419</v>
      </c>
      <c r="D290" s="6" t="s">
        <v>138</v>
      </c>
      <c r="E290" s="6">
        <v>63331475</v>
      </c>
      <c r="F290" s="6" t="s">
        <v>139</v>
      </c>
      <c r="G290" s="6" t="s">
        <v>51</v>
      </c>
      <c r="H290" s="12" t="s">
        <v>41</v>
      </c>
      <c r="I290" s="21"/>
    </row>
    <row r="291" spans="1:9" x14ac:dyDescent="0.25">
      <c r="A291" s="21"/>
      <c r="B291" s="5" t="s">
        <v>420</v>
      </c>
      <c r="C291" s="6" t="s">
        <v>419</v>
      </c>
      <c r="D291" s="6" t="s">
        <v>532</v>
      </c>
      <c r="E291" s="6">
        <v>1098627660</v>
      </c>
      <c r="F291" s="6" t="s">
        <v>533</v>
      </c>
      <c r="G291" s="6" t="s">
        <v>51</v>
      </c>
      <c r="H291" s="12" t="s">
        <v>41</v>
      </c>
      <c r="I291" s="21"/>
    </row>
    <row r="292" spans="1:9" x14ac:dyDescent="0.25">
      <c r="A292" s="21"/>
      <c r="B292" s="5" t="s">
        <v>421</v>
      </c>
      <c r="C292" s="6" t="s">
        <v>419</v>
      </c>
      <c r="D292" s="6" t="s">
        <v>534</v>
      </c>
      <c r="E292" s="6">
        <v>60450292</v>
      </c>
      <c r="F292" s="6" t="s">
        <v>535</v>
      </c>
      <c r="G292" s="6" t="s">
        <v>51</v>
      </c>
      <c r="H292" s="12" t="s">
        <v>22</v>
      </c>
      <c r="I292" s="21"/>
    </row>
    <row r="293" spans="1:9" x14ac:dyDescent="0.25">
      <c r="A293" s="21"/>
      <c r="B293" s="5" t="s">
        <v>421</v>
      </c>
      <c r="C293" s="6" t="s">
        <v>419</v>
      </c>
      <c r="D293" s="6" t="s">
        <v>167</v>
      </c>
      <c r="E293" s="6">
        <v>37657082</v>
      </c>
      <c r="F293" s="6" t="s">
        <v>168</v>
      </c>
      <c r="G293" s="6" t="s">
        <v>51</v>
      </c>
      <c r="H293" s="12" t="s">
        <v>170</v>
      </c>
      <c r="I293" s="21"/>
    </row>
    <row r="294" spans="1:9" x14ac:dyDescent="0.25">
      <c r="A294" s="21"/>
      <c r="B294" s="5" t="s">
        <v>421</v>
      </c>
      <c r="C294" s="6" t="s">
        <v>419</v>
      </c>
      <c r="D294" s="6" t="s">
        <v>195</v>
      </c>
      <c r="E294" s="6">
        <v>80876061</v>
      </c>
      <c r="F294" s="6" t="s">
        <v>196</v>
      </c>
      <c r="G294" s="6" t="s">
        <v>51</v>
      </c>
      <c r="H294" s="7" t="s">
        <v>166</v>
      </c>
      <c r="I294" s="21"/>
    </row>
    <row r="295" spans="1:9" x14ac:dyDescent="0.25">
      <c r="A295" s="21"/>
      <c r="B295" s="5" t="s">
        <v>421</v>
      </c>
      <c r="C295" s="6" t="s">
        <v>419</v>
      </c>
      <c r="D295" s="6" t="s">
        <v>164</v>
      </c>
      <c r="E295" s="6">
        <v>37720350</v>
      </c>
      <c r="F295" s="6" t="s">
        <v>165</v>
      </c>
      <c r="G295" s="6" t="s">
        <v>51</v>
      </c>
      <c r="H295" s="12" t="s">
        <v>166</v>
      </c>
      <c r="I295" s="21"/>
    </row>
    <row r="296" spans="1:9" ht="30" x14ac:dyDescent="0.25">
      <c r="A296" s="21"/>
      <c r="B296" s="5" t="s">
        <v>421</v>
      </c>
      <c r="C296" s="6" t="s">
        <v>419</v>
      </c>
      <c r="D296" s="6" t="s">
        <v>536</v>
      </c>
      <c r="E296" s="6">
        <v>13927041</v>
      </c>
      <c r="F296" s="6" t="s">
        <v>537</v>
      </c>
      <c r="G296" s="6" t="s">
        <v>51</v>
      </c>
      <c r="H296" s="12" t="s">
        <v>166</v>
      </c>
      <c r="I296" s="21"/>
    </row>
    <row r="297" spans="1:9" x14ac:dyDescent="0.25">
      <c r="A297" s="21"/>
      <c r="B297" s="5" t="s">
        <v>421</v>
      </c>
      <c r="C297" s="6" t="s">
        <v>419</v>
      </c>
      <c r="D297" s="6" t="s">
        <v>190</v>
      </c>
      <c r="E297" s="6">
        <v>63277042</v>
      </c>
      <c r="F297" s="6" t="s">
        <v>191</v>
      </c>
      <c r="G297" s="6" t="s">
        <v>51</v>
      </c>
      <c r="H297" s="7" t="s">
        <v>378</v>
      </c>
      <c r="I297" s="21"/>
    </row>
    <row r="298" spans="1:9" x14ac:dyDescent="0.25">
      <c r="A298" s="21"/>
      <c r="B298" s="5" t="s">
        <v>421</v>
      </c>
      <c r="C298" s="6" t="s">
        <v>419</v>
      </c>
      <c r="D298" s="6" t="s">
        <v>176</v>
      </c>
      <c r="E298" s="6">
        <v>20471456</v>
      </c>
      <c r="F298" s="6" t="s">
        <v>177</v>
      </c>
      <c r="G298" s="6" t="s">
        <v>51</v>
      </c>
      <c r="H298" s="12" t="s">
        <v>22</v>
      </c>
      <c r="I298" s="21"/>
    </row>
    <row r="299" spans="1:9" x14ac:dyDescent="0.25">
      <c r="A299" s="21"/>
      <c r="B299" s="5" t="s">
        <v>421</v>
      </c>
      <c r="C299" s="6" t="s">
        <v>419</v>
      </c>
      <c r="D299" s="6" t="s">
        <v>173</v>
      </c>
      <c r="E299" s="6">
        <v>53000512</v>
      </c>
      <c r="F299" s="6" t="s">
        <v>174</v>
      </c>
      <c r="G299" s="6" t="s">
        <v>51</v>
      </c>
      <c r="H299" s="12" t="s">
        <v>175</v>
      </c>
      <c r="I299" s="21"/>
    </row>
    <row r="300" spans="1:9" x14ac:dyDescent="0.25">
      <c r="A300" s="21"/>
      <c r="B300" s="5" t="s">
        <v>421</v>
      </c>
      <c r="C300" s="6" t="s">
        <v>419</v>
      </c>
      <c r="D300" s="6" t="s">
        <v>538</v>
      </c>
      <c r="E300" s="6">
        <v>13718673</v>
      </c>
      <c r="F300" s="6" t="s">
        <v>539</v>
      </c>
      <c r="G300" s="6" t="s">
        <v>51</v>
      </c>
      <c r="H300" s="12" t="s">
        <v>63</v>
      </c>
      <c r="I300" s="21"/>
    </row>
    <row r="301" spans="1:9" x14ac:dyDescent="0.25">
      <c r="A301" s="21"/>
      <c r="B301" s="5" t="s">
        <v>421</v>
      </c>
      <c r="C301" s="6" t="s">
        <v>419</v>
      </c>
      <c r="D301" s="6" t="s">
        <v>540</v>
      </c>
      <c r="E301" s="6">
        <v>5712276</v>
      </c>
      <c r="F301" s="6" t="s">
        <v>541</v>
      </c>
      <c r="G301" s="6" t="s">
        <v>51</v>
      </c>
      <c r="H301" s="12" t="s">
        <v>16</v>
      </c>
      <c r="I301" s="21"/>
    </row>
    <row r="302" spans="1:9" x14ac:dyDescent="0.25">
      <c r="A302" s="21"/>
      <c r="B302" s="5" t="s">
        <v>421</v>
      </c>
      <c r="C302" s="6" t="s">
        <v>419</v>
      </c>
      <c r="D302" s="6" t="s">
        <v>542</v>
      </c>
      <c r="E302" s="6">
        <v>1094269327</v>
      </c>
      <c r="F302" s="6" t="s">
        <v>543</v>
      </c>
      <c r="G302" s="6" t="s">
        <v>51</v>
      </c>
      <c r="H302" s="12" t="s">
        <v>378</v>
      </c>
      <c r="I302" s="21"/>
    </row>
    <row r="303" spans="1:9" x14ac:dyDescent="0.25">
      <c r="A303" s="21"/>
      <c r="B303" s="5" t="s">
        <v>421</v>
      </c>
      <c r="C303" s="6" t="s">
        <v>419</v>
      </c>
      <c r="D303" s="6" t="s">
        <v>544</v>
      </c>
      <c r="E303" s="6">
        <v>43017504</v>
      </c>
      <c r="F303" s="6" t="s">
        <v>545</v>
      </c>
      <c r="G303" s="6" t="s">
        <v>51</v>
      </c>
      <c r="H303" s="12" t="s">
        <v>175</v>
      </c>
      <c r="I303" s="21"/>
    </row>
    <row r="304" spans="1:9" x14ac:dyDescent="0.25">
      <c r="A304" s="21"/>
      <c r="B304" s="5" t="s">
        <v>421</v>
      </c>
      <c r="C304" s="6" t="s">
        <v>419</v>
      </c>
      <c r="D304" s="6" t="s">
        <v>161</v>
      </c>
      <c r="E304" s="6">
        <v>37747434</v>
      </c>
      <c r="F304" s="6" t="s">
        <v>162</v>
      </c>
      <c r="G304" s="6" t="s">
        <v>51</v>
      </c>
      <c r="H304" s="12" t="s">
        <v>163</v>
      </c>
      <c r="I304" s="21"/>
    </row>
    <row r="305" spans="1:9" x14ac:dyDescent="0.25">
      <c r="A305" s="21"/>
      <c r="B305" s="5" t="s">
        <v>421</v>
      </c>
      <c r="C305" s="6" t="s">
        <v>419</v>
      </c>
      <c r="D305" s="6" t="s">
        <v>546</v>
      </c>
      <c r="E305" s="6">
        <v>91265745</v>
      </c>
      <c r="F305" s="6" t="s">
        <v>547</v>
      </c>
      <c r="G305" s="6" t="s">
        <v>51</v>
      </c>
      <c r="H305" s="12" t="s">
        <v>16</v>
      </c>
      <c r="I305" s="21"/>
    </row>
    <row r="306" spans="1:9" x14ac:dyDescent="0.25">
      <c r="A306" s="21"/>
      <c r="B306" s="5" t="s">
        <v>421</v>
      </c>
      <c r="C306" s="6" t="s">
        <v>419</v>
      </c>
      <c r="D306" s="6" t="s">
        <v>178</v>
      </c>
      <c r="E306" s="6">
        <v>1098643991</v>
      </c>
      <c r="F306" s="6" t="s">
        <v>179</v>
      </c>
      <c r="G306" s="6" t="s">
        <v>51</v>
      </c>
      <c r="H306" s="12" t="s">
        <v>163</v>
      </c>
      <c r="I306" s="21"/>
    </row>
    <row r="307" spans="1:9" x14ac:dyDescent="0.25">
      <c r="A307" s="21"/>
      <c r="B307" s="5" t="s">
        <v>421</v>
      </c>
      <c r="C307" s="6" t="s">
        <v>419</v>
      </c>
      <c r="D307" s="6" t="s">
        <v>548</v>
      </c>
      <c r="E307" s="6">
        <v>1002101560</v>
      </c>
      <c r="F307" s="6" t="s">
        <v>549</v>
      </c>
      <c r="G307" s="6" t="s">
        <v>51</v>
      </c>
      <c r="H307" s="12" t="s">
        <v>395</v>
      </c>
      <c r="I307" s="21"/>
    </row>
    <row r="308" spans="1:9" x14ac:dyDescent="0.25">
      <c r="A308" s="21"/>
      <c r="B308" s="5" t="s">
        <v>421</v>
      </c>
      <c r="C308" s="6" t="s">
        <v>419</v>
      </c>
      <c r="D308" s="6" t="s">
        <v>181</v>
      </c>
      <c r="E308" s="6">
        <v>63449185</v>
      </c>
      <c r="F308" s="6" t="s">
        <v>182</v>
      </c>
      <c r="G308" s="6" t="s">
        <v>51</v>
      </c>
      <c r="H308" s="12" t="s">
        <v>22</v>
      </c>
      <c r="I308" s="21"/>
    </row>
    <row r="309" spans="1:9" x14ac:dyDescent="0.25">
      <c r="A309" s="21"/>
      <c r="B309" s="5" t="s">
        <v>421</v>
      </c>
      <c r="C309" s="6" t="s">
        <v>419</v>
      </c>
      <c r="D309" s="6" t="s">
        <v>550</v>
      </c>
      <c r="E309" s="6">
        <v>91294795</v>
      </c>
      <c r="F309" s="6" t="s">
        <v>551</v>
      </c>
      <c r="G309" s="6" t="s">
        <v>51</v>
      </c>
      <c r="H309" s="12" t="s">
        <v>22</v>
      </c>
      <c r="I309" s="21"/>
    </row>
    <row r="310" spans="1:9" x14ac:dyDescent="0.25">
      <c r="A310" s="21"/>
      <c r="B310" s="5" t="s">
        <v>421</v>
      </c>
      <c r="C310" s="6" t="s">
        <v>419</v>
      </c>
      <c r="D310" s="6" t="s">
        <v>552</v>
      </c>
      <c r="E310" s="6">
        <v>37618511</v>
      </c>
      <c r="F310" s="6" t="s">
        <v>553</v>
      </c>
      <c r="G310" s="6" t="s">
        <v>51</v>
      </c>
      <c r="H310" s="12" t="s">
        <v>22</v>
      </c>
      <c r="I310" s="21"/>
    </row>
    <row r="311" spans="1:9" x14ac:dyDescent="0.25">
      <c r="A311" s="21"/>
      <c r="B311" s="5" t="s">
        <v>421</v>
      </c>
      <c r="C311" s="6" t="s">
        <v>419</v>
      </c>
      <c r="D311" s="6" t="s">
        <v>554</v>
      </c>
      <c r="E311" s="6">
        <v>91519293</v>
      </c>
      <c r="F311" s="6" t="s">
        <v>555</v>
      </c>
      <c r="G311" s="6" t="s">
        <v>51</v>
      </c>
      <c r="H311" s="12" t="s">
        <v>163</v>
      </c>
      <c r="I311" s="21"/>
    </row>
    <row r="312" spans="1:9" x14ac:dyDescent="0.25">
      <c r="A312" s="21"/>
      <c r="B312" s="5" t="s">
        <v>421</v>
      </c>
      <c r="C312" s="6" t="s">
        <v>419</v>
      </c>
      <c r="D312" s="6" t="s">
        <v>192</v>
      </c>
      <c r="E312" s="6">
        <v>63496453</v>
      </c>
      <c r="F312" s="6" t="s">
        <v>193</v>
      </c>
      <c r="G312" s="6" t="s">
        <v>51</v>
      </c>
      <c r="H312" s="12" t="s">
        <v>194</v>
      </c>
      <c r="I312" s="21"/>
    </row>
    <row r="313" spans="1:9" x14ac:dyDescent="0.25">
      <c r="A313" s="21"/>
      <c r="B313" s="5" t="s">
        <v>421</v>
      </c>
      <c r="C313" s="6" t="s">
        <v>419</v>
      </c>
      <c r="D313" s="6" t="s">
        <v>199</v>
      </c>
      <c r="E313" s="6">
        <v>63327610</v>
      </c>
      <c r="F313" s="6" t="s">
        <v>200</v>
      </c>
      <c r="G313" s="6" t="s">
        <v>51</v>
      </c>
      <c r="H313" s="12" t="s">
        <v>201</v>
      </c>
      <c r="I313" s="21"/>
    </row>
    <row r="314" spans="1:9" x14ac:dyDescent="0.25">
      <c r="A314" s="21"/>
      <c r="B314" s="5" t="s">
        <v>421</v>
      </c>
      <c r="C314" s="6" t="s">
        <v>419</v>
      </c>
      <c r="D314" s="6" t="s">
        <v>556</v>
      </c>
      <c r="E314" s="6">
        <v>1098676728</v>
      </c>
      <c r="F314" s="6" t="s">
        <v>557</v>
      </c>
      <c r="G314" s="6" t="s">
        <v>51</v>
      </c>
      <c r="H314" s="12" t="s">
        <v>303</v>
      </c>
      <c r="I314" s="21"/>
    </row>
    <row r="315" spans="1:9" x14ac:dyDescent="0.25">
      <c r="A315" s="21"/>
      <c r="B315" s="5" t="s">
        <v>421</v>
      </c>
      <c r="C315" s="6" t="s">
        <v>419</v>
      </c>
      <c r="D315" s="6" t="s">
        <v>558</v>
      </c>
      <c r="E315" s="6">
        <v>63513567</v>
      </c>
      <c r="F315" s="6" t="s">
        <v>559</v>
      </c>
      <c r="G315" s="6" t="s">
        <v>51</v>
      </c>
      <c r="H315" s="12" t="s">
        <v>243</v>
      </c>
      <c r="I315" s="21"/>
    </row>
    <row r="316" spans="1:9" x14ac:dyDescent="0.25">
      <c r="A316" s="21"/>
      <c r="B316" s="5" t="s">
        <v>421</v>
      </c>
      <c r="C316" s="6" t="s">
        <v>419</v>
      </c>
      <c r="D316" s="6" t="s">
        <v>183</v>
      </c>
      <c r="E316" s="6">
        <v>14800116</v>
      </c>
      <c r="F316" s="6" t="s">
        <v>184</v>
      </c>
      <c r="G316" s="6" t="s">
        <v>51</v>
      </c>
      <c r="H316" s="7" t="s">
        <v>378</v>
      </c>
      <c r="I316" s="21"/>
    </row>
    <row r="317" spans="1:9" x14ac:dyDescent="0.25">
      <c r="A317" s="21"/>
      <c r="B317" s="5" t="s">
        <v>421</v>
      </c>
      <c r="C317" s="6" t="s">
        <v>419</v>
      </c>
      <c r="D317" s="6" t="s">
        <v>560</v>
      </c>
      <c r="E317" s="6">
        <v>63474768</v>
      </c>
      <c r="F317" s="6" t="s">
        <v>561</v>
      </c>
      <c r="G317" s="6" t="s">
        <v>51</v>
      </c>
      <c r="H317" s="12" t="s">
        <v>52</v>
      </c>
      <c r="I317" s="21"/>
    </row>
    <row r="318" spans="1:9" x14ac:dyDescent="0.25">
      <c r="A318" s="21"/>
      <c r="B318" s="5" t="s">
        <v>421</v>
      </c>
      <c r="C318" s="6" t="s">
        <v>419</v>
      </c>
      <c r="D318" s="6" t="s">
        <v>202</v>
      </c>
      <c r="E318" s="6">
        <v>422163</v>
      </c>
      <c r="F318" s="6" t="s">
        <v>203</v>
      </c>
      <c r="G318" s="6" t="s">
        <v>51</v>
      </c>
      <c r="H318" s="12" t="s">
        <v>97</v>
      </c>
      <c r="I318" s="21"/>
    </row>
    <row r="319" spans="1:9" x14ac:dyDescent="0.25">
      <c r="A319" s="21"/>
      <c r="B319" s="5" t="s">
        <v>421</v>
      </c>
      <c r="C319" s="6" t="s">
        <v>419</v>
      </c>
      <c r="D319" s="6" t="s">
        <v>562</v>
      </c>
      <c r="E319" s="6">
        <v>37747645</v>
      </c>
      <c r="F319" s="6" t="s">
        <v>563</v>
      </c>
      <c r="G319" s="6" t="s">
        <v>51</v>
      </c>
      <c r="H319" s="12" t="s">
        <v>52</v>
      </c>
      <c r="I319" s="21"/>
    </row>
    <row r="320" spans="1:9" x14ac:dyDescent="0.25">
      <c r="A320" s="21"/>
      <c r="B320" s="5" t="s">
        <v>421</v>
      </c>
      <c r="C320" s="6" t="s">
        <v>419</v>
      </c>
      <c r="D320" s="6" t="s">
        <v>564</v>
      </c>
      <c r="E320" s="6">
        <v>28411143</v>
      </c>
      <c r="F320" s="6" t="s">
        <v>565</v>
      </c>
      <c r="G320" s="6" t="s">
        <v>51</v>
      </c>
      <c r="H320" s="12" t="s">
        <v>163</v>
      </c>
      <c r="I320" s="21"/>
    </row>
    <row r="321" spans="1:9" x14ac:dyDescent="0.25">
      <c r="A321" s="21"/>
      <c r="B321" s="5" t="s">
        <v>421</v>
      </c>
      <c r="C321" s="6" t="s">
        <v>419</v>
      </c>
      <c r="D321" s="6" t="s">
        <v>197</v>
      </c>
      <c r="E321" s="6">
        <v>22650009</v>
      </c>
      <c r="F321" s="6" t="s">
        <v>198</v>
      </c>
      <c r="G321" s="6" t="s">
        <v>51</v>
      </c>
      <c r="H321" s="12" t="s">
        <v>194</v>
      </c>
      <c r="I321" s="21"/>
    </row>
    <row r="322" spans="1:9" x14ac:dyDescent="0.25">
      <c r="A322" s="21"/>
      <c r="B322" s="5" t="s">
        <v>421</v>
      </c>
      <c r="C322" s="6" t="s">
        <v>419</v>
      </c>
      <c r="D322" s="6" t="s">
        <v>413</v>
      </c>
      <c r="E322" s="6">
        <v>63538330</v>
      </c>
      <c r="F322" s="6" t="s">
        <v>414</v>
      </c>
      <c r="G322" s="6" t="s">
        <v>51</v>
      </c>
      <c r="H322" s="12" t="s">
        <v>403</v>
      </c>
      <c r="I322" s="21"/>
    </row>
    <row r="323" spans="1:9" x14ac:dyDescent="0.25">
      <c r="A323" s="21"/>
      <c r="B323" s="5" t="s">
        <v>421</v>
      </c>
      <c r="C323" s="6" t="s">
        <v>419</v>
      </c>
      <c r="D323" s="6" t="s">
        <v>213</v>
      </c>
      <c r="E323" s="6">
        <v>1101693877</v>
      </c>
      <c r="F323" s="6" t="s">
        <v>214</v>
      </c>
      <c r="G323" s="6" t="s">
        <v>51</v>
      </c>
      <c r="H323" s="12" t="s">
        <v>16</v>
      </c>
      <c r="I323" s="21"/>
    </row>
    <row r="324" spans="1:9" x14ac:dyDescent="0.25">
      <c r="A324" s="21"/>
      <c r="B324" s="5" t="s">
        <v>421</v>
      </c>
      <c r="C324" s="6" t="s">
        <v>419</v>
      </c>
      <c r="D324" s="6" t="s">
        <v>566</v>
      </c>
      <c r="E324" s="6">
        <v>63333461</v>
      </c>
      <c r="F324" s="6" t="s">
        <v>567</v>
      </c>
      <c r="G324" s="6" t="s">
        <v>51</v>
      </c>
      <c r="H324" s="12" t="s">
        <v>113</v>
      </c>
      <c r="I324" s="21"/>
    </row>
    <row r="325" spans="1:9" x14ac:dyDescent="0.25">
      <c r="A325" s="21"/>
      <c r="B325" s="5" t="s">
        <v>421</v>
      </c>
      <c r="C325" s="6" t="s">
        <v>419</v>
      </c>
      <c r="D325" s="6" t="s">
        <v>238</v>
      </c>
      <c r="E325" s="6">
        <v>1098726807</v>
      </c>
      <c r="F325" s="6" t="s">
        <v>239</v>
      </c>
      <c r="G325" s="6" t="s">
        <v>51</v>
      </c>
      <c r="H325" s="12" t="s">
        <v>240</v>
      </c>
      <c r="I325" s="21"/>
    </row>
    <row r="326" spans="1:9" x14ac:dyDescent="0.25">
      <c r="A326" s="21"/>
      <c r="B326" s="5" t="s">
        <v>421</v>
      </c>
      <c r="C326" s="6" t="s">
        <v>419</v>
      </c>
      <c r="D326" s="6" t="s">
        <v>568</v>
      </c>
      <c r="E326" s="6">
        <v>37752561</v>
      </c>
      <c r="F326" s="6" t="s">
        <v>569</v>
      </c>
      <c r="G326" s="6" t="s">
        <v>51</v>
      </c>
      <c r="H326" s="12" t="s">
        <v>240</v>
      </c>
      <c r="I326" s="21"/>
    </row>
    <row r="327" spans="1:9" x14ac:dyDescent="0.25">
      <c r="A327" s="21"/>
      <c r="B327" s="5" t="s">
        <v>421</v>
      </c>
      <c r="C327" s="6" t="s">
        <v>419</v>
      </c>
      <c r="D327" s="6" t="s">
        <v>570</v>
      </c>
      <c r="E327" s="6">
        <v>1095924908</v>
      </c>
      <c r="F327" s="6" t="s">
        <v>571</v>
      </c>
      <c r="G327" s="6" t="s">
        <v>51</v>
      </c>
      <c r="H327" s="12" t="s">
        <v>29</v>
      </c>
      <c r="I327" s="21"/>
    </row>
    <row r="328" spans="1:9" x14ac:dyDescent="0.25">
      <c r="A328" s="21"/>
      <c r="B328" s="5" t="s">
        <v>421</v>
      </c>
      <c r="C328" s="6" t="s">
        <v>419</v>
      </c>
      <c r="D328" s="6" t="s">
        <v>251</v>
      </c>
      <c r="E328" s="6">
        <v>1102362695</v>
      </c>
      <c r="F328" s="6" t="s">
        <v>252</v>
      </c>
      <c r="G328" s="6" t="s">
        <v>51</v>
      </c>
      <c r="H328" s="12" t="s">
        <v>63</v>
      </c>
      <c r="I328" s="21"/>
    </row>
    <row r="329" spans="1:9" x14ac:dyDescent="0.25">
      <c r="A329" s="21"/>
      <c r="B329" s="5" t="s">
        <v>421</v>
      </c>
      <c r="C329" s="6" t="s">
        <v>419</v>
      </c>
      <c r="D329" s="6" t="s">
        <v>572</v>
      </c>
      <c r="E329" s="6">
        <v>1096958177</v>
      </c>
      <c r="F329" s="6" t="s">
        <v>573</v>
      </c>
      <c r="G329" s="6" t="s">
        <v>51</v>
      </c>
      <c r="H329" s="12" t="s">
        <v>378</v>
      </c>
      <c r="I329" s="21"/>
    </row>
    <row r="330" spans="1:9" x14ac:dyDescent="0.25">
      <c r="A330" s="21"/>
      <c r="B330" s="5" t="s">
        <v>421</v>
      </c>
      <c r="C330" s="6" t="s">
        <v>419</v>
      </c>
      <c r="D330" s="6" t="s">
        <v>574</v>
      </c>
      <c r="E330" s="6">
        <v>2715334</v>
      </c>
      <c r="F330" s="6" t="s">
        <v>575</v>
      </c>
      <c r="G330" s="6" t="s">
        <v>51</v>
      </c>
      <c r="H330" s="12" t="s">
        <v>395</v>
      </c>
      <c r="I330" s="21"/>
    </row>
    <row r="331" spans="1:9" x14ac:dyDescent="0.25">
      <c r="A331" s="21"/>
      <c r="B331" s="5" t="s">
        <v>421</v>
      </c>
      <c r="C331" s="6" t="s">
        <v>419</v>
      </c>
      <c r="D331" s="6" t="s">
        <v>217</v>
      </c>
      <c r="E331" s="6">
        <v>1096185965</v>
      </c>
      <c r="F331" s="6" t="s">
        <v>218</v>
      </c>
      <c r="G331" s="6" t="s">
        <v>51</v>
      </c>
      <c r="H331" s="12" t="s">
        <v>219</v>
      </c>
      <c r="I331" s="21"/>
    </row>
    <row r="332" spans="1:9" x14ac:dyDescent="0.25">
      <c r="A332" s="21"/>
      <c r="B332" s="5" t="s">
        <v>421</v>
      </c>
      <c r="C332" s="6" t="s">
        <v>419</v>
      </c>
      <c r="D332" s="6" t="s">
        <v>576</v>
      </c>
      <c r="E332" s="6">
        <v>1098609740</v>
      </c>
      <c r="F332" s="6" t="s">
        <v>577</v>
      </c>
      <c r="G332" s="6" t="s">
        <v>51</v>
      </c>
      <c r="H332" s="12" t="s">
        <v>13</v>
      </c>
      <c r="I332" s="21"/>
    </row>
    <row r="333" spans="1:9" x14ac:dyDescent="0.25">
      <c r="A333" s="21"/>
      <c r="B333" s="5" t="s">
        <v>421</v>
      </c>
      <c r="C333" s="6" t="s">
        <v>419</v>
      </c>
      <c r="D333" s="6" t="s">
        <v>578</v>
      </c>
      <c r="E333" s="6">
        <v>1100951099</v>
      </c>
      <c r="F333" s="6" t="s">
        <v>579</v>
      </c>
      <c r="G333" s="6" t="s">
        <v>51</v>
      </c>
      <c r="H333" s="47" t="s">
        <v>780</v>
      </c>
      <c r="I333" s="21"/>
    </row>
    <row r="334" spans="1:9" x14ac:dyDescent="0.25">
      <c r="A334" s="21"/>
      <c r="B334" s="5" t="s">
        <v>421</v>
      </c>
      <c r="C334" s="6" t="s">
        <v>419</v>
      </c>
      <c r="D334" s="6" t="s">
        <v>580</v>
      </c>
      <c r="E334" s="6">
        <v>1101520114</v>
      </c>
      <c r="F334" s="6" t="s">
        <v>581</v>
      </c>
      <c r="G334" s="6" t="s">
        <v>51</v>
      </c>
      <c r="H334" s="12" t="s">
        <v>582</v>
      </c>
      <c r="I334" s="21"/>
    </row>
    <row r="335" spans="1:9" x14ac:dyDescent="0.25">
      <c r="A335" s="21"/>
      <c r="B335" s="5" t="s">
        <v>421</v>
      </c>
      <c r="C335" s="6" t="s">
        <v>419</v>
      </c>
      <c r="D335" s="6" t="s">
        <v>583</v>
      </c>
      <c r="E335" s="6">
        <v>63561487</v>
      </c>
      <c r="F335" s="6" t="s">
        <v>584</v>
      </c>
      <c r="G335" s="6" t="s">
        <v>51</v>
      </c>
      <c r="H335" s="12" t="s">
        <v>243</v>
      </c>
      <c r="I335" s="21"/>
    </row>
    <row r="336" spans="1:9" x14ac:dyDescent="0.25">
      <c r="A336" s="21"/>
      <c r="B336" s="5" t="s">
        <v>421</v>
      </c>
      <c r="C336" s="6" t="s">
        <v>419</v>
      </c>
      <c r="D336" s="6" t="s">
        <v>233</v>
      </c>
      <c r="E336" s="6">
        <v>37541057</v>
      </c>
      <c r="F336" s="6" t="s">
        <v>234</v>
      </c>
      <c r="G336" s="6" t="s">
        <v>51</v>
      </c>
      <c r="H336" s="12" t="s">
        <v>235</v>
      </c>
      <c r="I336" s="21"/>
    </row>
    <row r="337" spans="1:9" x14ac:dyDescent="0.25">
      <c r="A337" s="21"/>
      <c r="B337" s="5" t="s">
        <v>421</v>
      </c>
      <c r="C337" s="6" t="s">
        <v>419</v>
      </c>
      <c r="D337" s="6" t="s">
        <v>585</v>
      </c>
      <c r="E337" s="6">
        <v>63343535</v>
      </c>
      <c r="F337" s="6" t="s">
        <v>586</v>
      </c>
      <c r="G337" s="6" t="s">
        <v>51</v>
      </c>
      <c r="H337" s="12" t="s">
        <v>146</v>
      </c>
      <c r="I337" s="21"/>
    </row>
    <row r="338" spans="1:9" x14ac:dyDescent="0.25">
      <c r="A338" s="21"/>
      <c r="B338" s="5" t="s">
        <v>421</v>
      </c>
      <c r="C338" s="6" t="s">
        <v>419</v>
      </c>
      <c r="D338" s="6" t="s">
        <v>222</v>
      </c>
      <c r="E338" s="6">
        <v>63542020</v>
      </c>
      <c r="F338" s="6" t="s">
        <v>223</v>
      </c>
      <c r="G338" s="6" t="s">
        <v>51</v>
      </c>
      <c r="H338" s="12" t="s">
        <v>224</v>
      </c>
      <c r="I338" s="21"/>
    </row>
    <row r="339" spans="1:9" x14ac:dyDescent="0.25">
      <c r="A339" s="21"/>
      <c r="B339" s="5" t="s">
        <v>421</v>
      </c>
      <c r="C339" s="6" t="s">
        <v>419</v>
      </c>
      <c r="D339" s="6" t="s">
        <v>587</v>
      </c>
      <c r="E339" s="6">
        <v>19235979</v>
      </c>
      <c r="F339" s="6" t="s">
        <v>588</v>
      </c>
      <c r="G339" s="6" t="s">
        <v>51</v>
      </c>
      <c r="H339" s="12" t="s">
        <v>227</v>
      </c>
      <c r="I339" s="21"/>
    </row>
    <row r="340" spans="1:9" x14ac:dyDescent="0.25">
      <c r="A340" s="21"/>
      <c r="B340" s="5" t="s">
        <v>421</v>
      </c>
      <c r="C340" s="6" t="s">
        <v>419</v>
      </c>
      <c r="D340" s="6" t="s">
        <v>230</v>
      </c>
      <c r="E340" s="6">
        <v>63343163</v>
      </c>
      <c r="F340" s="6" t="s">
        <v>231</v>
      </c>
      <c r="G340" s="6" t="s">
        <v>51</v>
      </c>
      <c r="H340" s="12" t="s">
        <v>232</v>
      </c>
      <c r="I340" s="21"/>
    </row>
    <row r="341" spans="1:9" x14ac:dyDescent="0.25">
      <c r="A341" s="21"/>
      <c r="B341" s="5" t="s">
        <v>421</v>
      </c>
      <c r="C341" s="6" t="s">
        <v>419</v>
      </c>
      <c r="D341" s="6" t="s">
        <v>215</v>
      </c>
      <c r="E341" s="6">
        <v>28495653</v>
      </c>
      <c r="F341" s="6" t="s">
        <v>216</v>
      </c>
      <c r="G341" s="6" t="s">
        <v>51</v>
      </c>
      <c r="H341" s="12" t="s">
        <v>146</v>
      </c>
      <c r="I341" s="21"/>
    </row>
    <row r="342" spans="1:9" x14ac:dyDescent="0.25">
      <c r="A342" s="21"/>
      <c r="B342" s="5" t="s">
        <v>421</v>
      </c>
      <c r="C342" s="6" t="s">
        <v>419</v>
      </c>
      <c r="D342" s="6" t="s">
        <v>589</v>
      </c>
      <c r="E342" s="6">
        <v>33365470</v>
      </c>
      <c r="F342" s="6" t="s">
        <v>590</v>
      </c>
      <c r="G342" s="6" t="s">
        <v>51</v>
      </c>
      <c r="H342" s="47" t="s">
        <v>780</v>
      </c>
      <c r="I342" s="21"/>
    </row>
    <row r="343" spans="1:9" x14ac:dyDescent="0.25">
      <c r="A343" s="21"/>
      <c r="B343" s="5" t="s">
        <v>421</v>
      </c>
      <c r="C343" s="6" t="s">
        <v>419</v>
      </c>
      <c r="D343" s="6" t="s">
        <v>241</v>
      </c>
      <c r="E343" s="6">
        <v>63341847</v>
      </c>
      <c r="F343" s="6" t="s">
        <v>242</v>
      </c>
      <c r="G343" s="6" t="s">
        <v>51</v>
      </c>
      <c r="H343" s="12" t="s">
        <v>243</v>
      </c>
      <c r="I343" s="21"/>
    </row>
    <row r="344" spans="1:9" x14ac:dyDescent="0.25">
      <c r="A344" s="21"/>
      <c r="B344" s="5" t="s">
        <v>421</v>
      </c>
      <c r="C344" s="6" t="s">
        <v>419</v>
      </c>
      <c r="D344" s="6" t="s">
        <v>591</v>
      </c>
      <c r="E344" s="9">
        <v>91478181</v>
      </c>
      <c r="F344" s="6" t="s">
        <v>592</v>
      </c>
      <c r="G344" s="6" t="s">
        <v>51</v>
      </c>
      <c r="H344" s="12" t="s">
        <v>593</v>
      </c>
      <c r="I344" s="21"/>
    </row>
    <row r="345" spans="1:9" x14ac:dyDescent="0.25">
      <c r="A345" s="21"/>
      <c r="B345" s="5" t="s">
        <v>421</v>
      </c>
      <c r="C345" s="6" t="s">
        <v>419</v>
      </c>
      <c r="D345" s="6" t="s">
        <v>594</v>
      </c>
      <c r="E345" s="6">
        <v>16719067</v>
      </c>
      <c r="F345" s="6" t="s">
        <v>595</v>
      </c>
      <c r="G345" s="6" t="s">
        <v>51</v>
      </c>
      <c r="H345" s="47" t="s">
        <v>775</v>
      </c>
      <c r="I345" s="21"/>
    </row>
    <row r="346" spans="1:9" x14ac:dyDescent="0.25">
      <c r="A346" s="21"/>
      <c r="B346" s="5" t="s">
        <v>421</v>
      </c>
      <c r="C346" s="6" t="s">
        <v>419</v>
      </c>
      <c r="D346" s="6" t="s">
        <v>596</v>
      </c>
      <c r="E346" s="6">
        <v>1098733237</v>
      </c>
      <c r="F346" s="6" t="s">
        <v>597</v>
      </c>
      <c r="G346" s="6" t="s">
        <v>51</v>
      </c>
      <c r="H346" s="12" t="s">
        <v>97</v>
      </c>
      <c r="I346" s="21"/>
    </row>
    <row r="347" spans="1:9" x14ac:dyDescent="0.25">
      <c r="A347" s="21"/>
      <c r="B347" s="5" t="s">
        <v>421</v>
      </c>
      <c r="C347" s="6" t="s">
        <v>419</v>
      </c>
      <c r="D347" s="6" t="s">
        <v>598</v>
      </c>
      <c r="E347" s="6">
        <v>63320400</v>
      </c>
      <c r="F347" s="6" t="s">
        <v>599</v>
      </c>
      <c r="G347" s="6" t="s">
        <v>51</v>
      </c>
      <c r="H347" s="12" t="s">
        <v>224</v>
      </c>
      <c r="I347" s="21"/>
    </row>
    <row r="348" spans="1:9" x14ac:dyDescent="0.25">
      <c r="A348" s="21"/>
      <c r="B348" s="5" t="s">
        <v>421</v>
      </c>
      <c r="C348" s="6" t="s">
        <v>419</v>
      </c>
      <c r="D348" s="6" t="s">
        <v>210</v>
      </c>
      <c r="E348" s="6">
        <v>60265837</v>
      </c>
      <c r="F348" s="6" t="s">
        <v>211</v>
      </c>
      <c r="G348" s="6" t="s">
        <v>51</v>
      </c>
      <c r="H348" s="12" t="s">
        <v>212</v>
      </c>
      <c r="I348" s="21"/>
    </row>
    <row r="349" spans="1:9" x14ac:dyDescent="0.25">
      <c r="A349" s="21"/>
      <c r="B349" s="5" t="s">
        <v>421</v>
      </c>
      <c r="C349" s="6" t="s">
        <v>419</v>
      </c>
      <c r="D349" s="6" t="s">
        <v>364</v>
      </c>
      <c r="E349" s="6">
        <v>37616102</v>
      </c>
      <c r="F349" s="6" t="s">
        <v>365</v>
      </c>
      <c r="G349" s="6" t="s">
        <v>51</v>
      </c>
      <c r="H349" s="12" t="s">
        <v>44</v>
      </c>
      <c r="I349" s="21"/>
    </row>
    <row r="350" spans="1:9" x14ac:dyDescent="0.25">
      <c r="A350" s="21"/>
      <c r="B350" s="5" t="s">
        <v>428</v>
      </c>
      <c r="C350" s="6" t="s">
        <v>419</v>
      </c>
      <c r="D350" s="6" t="s">
        <v>600</v>
      </c>
      <c r="E350" s="6">
        <v>37945055</v>
      </c>
      <c r="F350" s="6" t="s">
        <v>601</v>
      </c>
      <c r="G350" s="6" t="s">
        <v>51</v>
      </c>
      <c r="H350" s="12" t="s">
        <v>303</v>
      </c>
      <c r="I350" s="21"/>
    </row>
    <row r="351" spans="1:9" x14ac:dyDescent="0.25">
      <c r="A351" s="21"/>
      <c r="B351" s="5" t="s">
        <v>428</v>
      </c>
      <c r="C351" s="6" t="s">
        <v>419</v>
      </c>
      <c r="D351" s="6" t="s">
        <v>602</v>
      </c>
      <c r="E351" s="6">
        <v>463839777</v>
      </c>
      <c r="F351" s="6" t="s">
        <v>603</v>
      </c>
      <c r="G351" s="6" t="s">
        <v>51</v>
      </c>
      <c r="H351" s="12" t="s">
        <v>303</v>
      </c>
      <c r="I351" s="21"/>
    </row>
    <row r="352" spans="1:9" x14ac:dyDescent="0.25">
      <c r="A352" s="21"/>
      <c r="B352" s="5" t="s">
        <v>428</v>
      </c>
      <c r="C352" s="6" t="s">
        <v>419</v>
      </c>
      <c r="D352" s="6" t="s">
        <v>604</v>
      </c>
      <c r="E352" s="6">
        <v>77034652</v>
      </c>
      <c r="F352" s="6" t="s">
        <v>605</v>
      </c>
      <c r="G352" s="6" t="s">
        <v>51</v>
      </c>
      <c r="H352" s="12" t="s">
        <v>303</v>
      </c>
      <c r="I352" s="21"/>
    </row>
    <row r="353" spans="1:9" x14ac:dyDescent="0.25">
      <c r="A353" s="21"/>
      <c r="B353" s="5" t="s">
        <v>428</v>
      </c>
      <c r="C353" s="6" t="s">
        <v>419</v>
      </c>
      <c r="D353" s="6" t="s">
        <v>606</v>
      </c>
      <c r="E353" s="6">
        <v>28495980</v>
      </c>
      <c r="F353" s="6" t="s">
        <v>607</v>
      </c>
      <c r="G353" s="6" t="s">
        <v>169</v>
      </c>
      <c r="H353" s="12" t="s">
        <v>41</v>
      </c>
      <c r="I353" s="21"/>
    </row>
    <row r="354" spans="1:9" x14ac:dyDescent="0.25">
      <c r="A354" s="21"/>
      <c r="B354" s="5" t="s">
        <v>428</v>
      </c>
      <c r="C354" s="6" t="s">
        <v>419</v>
      </c>
      <c r="D354" s="6" t="s">
        <v>608</v>
      </c>
      <c r="E354" s="6">
        <v>1100962489</v>
      </c>
      <c r="F354" s="6" t="s">
        <v>609</v>
      </c>
      <c r="G354" s="6" t="s">
        <v>169</v>
      </c>
      <c r="H354" s="12" t="s">
        <v>201</v>
      </c>
      <c r="I354" s="21"/>
    </row>
    <row r="355" spans="1:9" x14ac:dyDescent="0.25">
      <c r="A355" s="21"/>
      <c r="B355" s="5" t="s">
        <v>428</v>
      </c>
      <c r="C355" s="6" t="s">
        <v>419</v>
      </c>
      <c r="D355" s="6" t="s">
        <v>610</v>
      </c>
      <c r="E355" s="6">
        <v>1065894901</v>
      </c>
      <c r="F355" s="6" t="s">
        <v>611</v>
      </c>
      <c r="G355" s="6" t="s">
        <v>169</v>
      </c>
      <c r="H355" s="12" t="s">
        <v>163</v>
      </c>
      <c r="I355" s="21"/>
    </row>
    <row r="356" spans="1:9" x14ac:dyDescent="0.25">
      <c r="A356" s="21"/>
      <c r="B356" s="5" t="s">
        <v>428</v>
      </c>
      <c r="C356" s="6" t="s">
        <v>419</v>
      </c>
      <c r="D356" s="6" t="s">
        <v>612</v>
      </c>
      <c r="E356" s="6">
        <v>80117197</v>
      </c>
      <c r="F356" s="6" t="s">
        <v>613</v>
      </c>
      <c r="G356" s="6" t="s">
        <v>169</v>
      </c>
      <c r="H356" s="12" t="s">
        <v>163</v>
      </c>
      <c r="I356" s="21"/>
    </row>
    <row r="357" spans="1:9" x14ac:dyDescent="0.25">
      <c r="A357" s="21"/>
      <c r="B357" s="5" t="s">
        <v>428</v>
      </c>
      <c r="C357" s="6" t="s">
        <v>419</v>
      </c>
      <c r="D357" s="6" t="s">
        <v>614</v>
      </c>
      <c r="E357" s="6">
        <v>63488060</v>
      </c>
      <c r="F357" s="6" t="s">
        <v>615</v>
      </c>
      <c r="G357" s="6" t="s">
        <v>169</v>
      </c>
      <c r="H357" s="12" t="s">
        <v>163</v>
      </c>
      <c r="I357" s="21"/>
    </row>
    <row r="358" spans="1:9" x14ac:dyDescent="0.25">
      <c r="A358" s="21"/>
      <c r="B358" s="5" t="s">
        <v>428</v>
      </c>
      <c r="C358" s="6" t="s">
        <v>419</v>
      </c>
      <c r="D358" s="6" t="s">
        <v>346</v>
      </c>
      <c r="E358" s="6">
        <v>37750508</v>
      </c>
      <c r="F358" s="6" t="s">
        <v>347</v>
      </c>
      <c r="G358" s="6" t="s">
        <v>169</v>
      </c>
      <c r="H358" s="12" t="s">
        <v>163</v>
      </c>
      <c r="I358" s="21"/>
    </row>
    <row r="359" spans="1:9" x14ac:dyDescent="0.25">
      <c r="A359" s="21"/>
      <c r="B359" s="5" t="s">
        <v>428</v>
      </c>
      <c r="C359" s="6" t="s">
        <v>419</v>
      </c>
      <c r="D359" s="6" t="s">
        <v>616</v>
      </c>
      <c r="E359" s="6">
        <v>1095926236</v>
      </c>
      <c r="F359" s="6" t="s">
        <v>617</v>
      </c>
      <c r="G359" s="6" t="s">
        <v>169</v>
      </c>
      <c r="H359" s="12" t="s">
        <v>163</v>
      </c>
      <c r="I359" s="21"/>
    </row>
    <row r="360" spans="1:9" x14ac:dyDescent="0.25">
      <c r="A360" s="21"/>
      <c r="B360" s="5" t="s">
        <v>428</v>
      </c>
      <c r="C360" s="6" t="s">
        <v>419</v>
      </c>
      <c r="D360" s="6" t="s">
        <v>618</v>
      </c>
      <c r="E360" s="6">
        <v>63351760</v>
      </c>
      <c r="F360" s="6" t="s">
        <v>619</v>
      </c>
      <c r="G360" s="6" t="s">
        <v>169</v>
      </c>
      <c r="H360" s="12" t="s">
        <v>163</v>
      </c>
      <c r="I360" s="21"/>
    </row>
    <row r="361" spans="1:9" x14ac:dyDescent="0.25">
      <c r="A361" s="21"/>
      <c r="B361" s="5" t="s">
        <v>428</v>
      </c>
      <c r="C361" s="6" t="s">
        <v>419</v>
      </c>
      <c r="D361" s="6" t="s">
        <v>620</v>
      </c>
      <c r="E361" s="6">
        <v>63335276</v>
      </c>
      <c r="F361" s="6" t="s">
        <v>621</v>
      </c>
      <c r="G361" s="6" t="s">
        <v>169</v>
      </c>
      <c r="H361" s="12" t="s">
        <v>163</v>
      </c>
      <c r="I361" s="21"/>
    </row>
    <row r="362" spans="1:9" x14ac:dyDescent="0.25">
      <c r="A362" s="21"/>
      <c r="B362" s="5" t="s">
        <v>428</v>
      </c>
      <c r="C362" s="6" t="s">
        <v>419</v>
      </c>
      <c r="D362" s="6" t="s">
        <v>622</v>
      </c>
      <c r="E362" s="6">
        <v>63348752</v>
      </c>
      <c r="F362" s="6" t="s">
        <v>623</v>
      </c>
      <c r="G362" s="6" t="s">
        <v>169</v>
      </c>
      <c r="H362" s="12" t="s">
        <v>163</v>
      </c>
      <c r="I362" s="21"/>
    </row>
    <row r="363" spans="1:9" x14ac:dyDescent="0.25">
      <c r="A363" s="21"/>
      <c r="B363" s="5" t="s">
        <v>428</v>
      </c>
      <c r="C363" s="6" t="s">
        <v>419</v>
      </c>
      <c r="D363" s="6" t="s">
        <v>624</v>
      </c>
      <c r="E363" s="6">
        <v>63439622</v>
      </c>
      <c r="F363" s="6" t="s">
        <v>625</v>
      </c>
      <c r="G363" s="6" t="s">
        <v>169</v>
      </c>
      <c r="H363" s="12" t="s">
        <v>163</v>
      </c>
      <c r="I363" s="21"/>
    </row>
    <row r="364" spans="1:9" x14ac:dyDescent="0.25">
      <c r="A364" s="21"/>
      <c r="B364" s="5" t="s">
        <v>428</v>
      </c>
      <c r="C364" s="6" t="s">
        <v>419</v>
      </c>
      <c r="D364" s="6" t="s">
        <v>626</v>
      </c>
      <c r="E364" s="6">
        <v>1095935336</v>
      </c>
      <c r="F364" s="6" t="s">
        <v>627</v>
      </c>
      <c r="G364" s="6" t="s">
        <v>169</v>
      </c>
      <c r="H364" s="12" t="s">
        <v>163</v>
      </c>
      <c r="I364" s="21"/>
    </row>
    <row r="365" spans="1:9" x14ac:dyDescent="0.25">
      <c r="A365" s="21"/>
      <c r="B365" s="5" t="s">
        <v>428</v>
      </c>
      <c r="C365" s="6" t="s">
        <v>419</v>
      </c>
      <c r="D365" s="6" t="s">
        <v>628</v>
      </c>
      <c r="E365" s="6">
        <v>79443316</v>
      </c>
      <c r="F365" s="6" t="s">
        <v>629</v>
      </c>
      <c r="G365" s="6" t="s">
        <v>169</v>
      </c>
      <c r="H365" s="12" t="s">
        <v>224</v>
      </c>
      <c r="I365" s="21"/>
    </row>
    <row r="366" spans="1:9" x14ac:dyDescent="0.25">
      <c r="A366" s="21"/>
      <c r="B366" s="5" t="s">
        <v>428</v>
      </c>
      <c r="C366" s="6" t="s">
        <v>419</v>
      </c>
      <c r="D366" s="6" t="s">
        <v>630</v>
      </c>
      <c r="E366" s="6">
        <v>37559268</v>
      </c>
      <c r="F366" s="6" t="s">
        <v>631</v>
      </c>
      <c r="G366" s="6" t="s">
        <v>169</v>
      </c>
      <c r="H366" s="12" t="s">
        <v>107</v>
      </c>
      <c r="I366" s="21"/>
    </row>
    <row r="367" spans="1:9" x14ac:dyDescent="0.25">
      <c r="A367" s="21"/>
      <c r="B367" s="5" t="s">
        <v>428</v>
      </c>
      <c r="C367" s="6" t="s">
        <v>419</v>
      </c>
      <c r="D367" s="6" t="s">
        <v>632</v>
      </c>
      <c r="E367" s="6">
        <v>63322753</v>
      </c>
      <c r="F367" s="6" t="s">
        <v>633</v>
      </c>
      <c r="G367" s="6" t="s">
        <v>169</v>
      </c>
      <c r="H367" s="12" t="s">
        <v>146</v>
      </c>
      <c r="I367" s="21"/>
    </row>
    <row r="368" spans="1:9" x14ac:dyDescent="0.25">
      <c r="A368" s="21"/>
      <c r="B368" s="5" t="s">
        <v>428</v>
      </c>
      <c r="C368" s="6" t="s">
        <v>419</v>
      </c>
      <c r="D368" s="6" t="s">
        <v>634</v>
      </c>
      <c r="E368" s="6">
        <v>88277952</v>
      </c>
      <c r="F368" s="6" t="s">
        <v>635</v>
      </c>
      <c r="G368" s="6" t="s">
        <v>169</v>
      </c>
      <c r="H368" s="12" t="e">
        <v>#N/A</v>
      </c>
      <c r="I368" s="21"/>
    </row>
    <row r="369" spans="1:9" x14ac:dyDescent="0.25">
      <c r="A369" s="21"/>
      <c r="B369" s="5" t="s">
        <v>428</v>
      </c>
      <c r="C369" s="6" t="s">
        <v>419</v>
      </c>
      <c r="D369" s="6" t="s">
        <v>636</v>
      </c>
      <c r="E369" s="6">
        <v>1097609756</v>
      </c>
      <c r="F369" s="6" t="s">
        <v>637</v>
      </c>
      <c r="G369" s="6" t="s">
        <v>169</v>
      </c>
      <c r="H369" s="47" t="s">
        <v>704</v>
      </c>
      <c r="I369" s="21"/>
    </row>
    <row r="370" spans="1:9" x14ac:dyDescent="0.25">
      <c r="A370" s="21"/>
      <c r="B370" s="5" t="s">
        <v>428</v>
      </c>
      <c r="C370" s="6" t="s">
        <v>419</v>
      </c>
      <c r="D370" s="6" t="s">
        <v>638</v>
      </c>
      <c r="E370" s="6">
        <v>63298388</v>
      </c>
      <c r="F370" s="6" t="s">
        <v>639</v>
      </c>
      <c r="G370" s="6" t="s">
        <v>169</v>
      </c>
      <c r="H370" s="12" t="s">
        <v>107</v>
      </c>
      <c r="I370" s="21"/>
    </row>
    <row r="371" spans="1:9" x14ac:dyDescent="0.25">
      <c r="A371" s="21"/>
      <c r="B371" s="5" t="s">
        <v>428</v>
      </c>
      <c r="C371" s="6" t="s">
        <v>419</v>
      </c>
      <c r="D371" s="6" t="s">
        <v>640</v>
      </c>
      <c r="E371" s="6">
        <v>37557845</v>
      </c>
      <c r="F371" s="6" t="s">
        <v>641</v>
      </c>
      <c r="G371" s="6" t="s">
        <v>169</v>
      </c>
      <c r="H371" s="12" t="s">
        <v>243</v>
      </c>
      <c r="I371" s="21"/>
    </row>
    <row r="372" spans="1:9" x14ac:dyDescent="0.25">
      <c r="A372" s="21"/>
      <c r="B372" s="5" t="s">
        <v>428</v>
      </c>
      <c r="C372" s="6" t="s">
        <v>419</v>
      </c>
      <c r="D372" s="6" t="s">
        <v>642</v>
      </c>
      <c r="E372" s="6">
        <v>1098782906</v>
      </c>
      <c r="F372" s="6" t="s">
        <v>643</v>
      </c>
      <c r="G372" s="6" t="s">
        <v>169</v>
      </c>
      <c r="H372" s="12" t="e">
        <v>#N/A</v>
      </c>
      <c r="I372" s="21"/>
    </row>
    <row r="373" spans="1:9" x14ac:dyDescent="0.25">
      <c r="A373" s="21"/>
      <c r="B373" s="5" t="s">
        <v>428</v>
      </c>
      <c r="C373" s="6" t="s">
        <v>419</v>
      </c>
      <c r="D373" s="6" t="s">
        <v>350</v>
      </c>
      <c r="E373" s="6">
        <v>91530677</v>
      </c>
      <c r="F373" s="6" t="s">
        <v>351</v>
      </c>
      <c r="G373" s="6" t="s">
        <v>169</v>
      </c>
      <c r="H373" s="12" t="s">
        <v>275</v>
      </c>
      <c r="I373" s="21"/>
    </row>
    <row r="374" spans="1:9" x14ac:dyDescent="0.25">
      <c r="A374" s="21"/>
      <c r="B374" s="5" t="s">
        <v>428</v>
      </c>
      <c r="C374" s="6" t="s">
        <v>419</v>
      </c>
      <c r="D374" s="6" t="s">
        <v>342</v>
      </c>
      <c r="E374" s="6">
        <v>91296994</v>
      </c>
      <c r="F374" s="6" t="s">
        <v>343</v>
      </c>
      <c r="G374" s="6" t="s">
        <v>169</v>
      </c>
      <c r="H374" s="12" t="s">
        <v>243</v>
      </c>
      <c r="I374" s="21"/>
    </row>
    <row r="375" spans="1:9" x14ac:dyDescent="0.25">
      <c r="A375" s="21"/>
      <c r="B375" s="5" t="s">
        <v>428</v>
      </c>
      <c r="C375" s="6" t="s">
        <v>419</v>
      </c>
      <c r="D375" s="6" t="s">
        <v>644</v>
      </c>
      <c r="E375" s="6">
        <v>91517783</v>
      </c>
      <c r="F375" s="6" t="s">
        <v>645</v>
      </c>
      <c r="G375" s="6" t="s">
        <v>169</v>
      </c>
      <c r="H375" s="12" t="s">
        <v>13</v>
      </c>
      <c r="I375" s="21"/>
    </row>
    <row r="376" spans="1:9" x14ac:dyDescent="0.25">
      <c r="A376" s="21"/>
      <c r="B376" s="5" t="s">
        <v>428</v>
      </c>
      <c r="C376" s="6" t="s">
        <v>419</v>
      </c>
      <c r="D376" s="6" t="s">
        <v>646</v>
      </c>
      <c r="E376" s="6">
        <v>1098626653</v>
      </c>
      <c r="F376" s="6" t="s">
        <v>647</v>
      </c>
      <c r="G376" s="6" t="s">
        <v>169</v>
      </c>
      <c r="H376" s="12" t="s">
        <v>22</v>
      </c>
      <c r="I376" s="21"/>
    </row>
    <row r="377" spans="1:9" x14ac:dyDescent="0.25">
      <c r="A377" s="21"/>
      <c r="B377" s="5" t="s">
        <v>428</v>
      </c>
      <c r="C377" s="6" t="s">
        <v>419</v>
      </c>
      <c r="D377" s="6" t="s">
        <v>648</v>
      </c>
      <c r="E377" s="6">
        <v>369614</v>
      </c>
      <c r="F377" s="6" t="s">
        <v>649</v>
      </c>
      <c r="G377" s="6" t="s">
        <v>169</v>
      </c>
      <c r="H377" s="12" t="s">
        <v>131</v>
      </c>
      <c r="I377" s="21"/>
    </row>
    <row r="378" spans="1:9" x14ac:dyDescent="0.25">
      <c r="A378" s="21"/>
      <c r="B378" s="14" t="s">
        <v>650</v>
      </c>
      <c r="C378" s="12" t="s">
        <v>651</v>
      </c>
      <c r="D378" s="12" t="s">
        <v>457</v>
      </c>
      <c r="E378" s="12">
        <v>1099206387</v>
      </c>
      <c r="F378" s="12" t="s">
        <v>458</v>
      </c>
      <c r="G378" s="12" t="s">
        <v>84</v>
      </c>
      <c r="H378" s="12" t="s">
        <v>303</v>
      </c>
      <c r="I378" s="21"/>
    </row>
    <row r="379" spans="1:9" x14ac:dyDescent="0.25">
      <c r="A379" s="21"/>
      <c r="B379" s="14" t="s">
        <v>652</v>
      </c>
      <c r="C379" s="12" t="s">
        <v>651</v>
      </c>
      <c r="D379" s="12" t="s">
        <v>307</v>
      </c>
      <c r="E379" s="12">
        <v>63297766</v>
      </c>
      <c r="F379" s="12" t="s">
        <v>308</v>
      </c>
      <c r="G379" s="12" t="s">
        <v>84</v>
      </c>
      <c r="H379" s="12" t="s">
        <v>309</v>
      </c>
      <c r="I379" s="21"/>
    </row>
    <row r="380" spans="1:9" x14ac:dyDescent="0.25">
      <c r="A380" s="21"/>
      <c r="B380" s="14" t="s">
        <v>652</v>
      </c>
      <c r="C380" s="12" t="s">
        <v>651</v>
      </c>
      <c r="D380" s="12" t="s">
        <v>653</v>
      </c>
      <c r="E380" s="12">
        <v>63304608</v>
      </c>
      <c r="F380" s="12" t="s">
        <v>654</v>
      </c>
      <c r="G380" s="12" t="s">
        <v>84</v>
      </c>
      <c r="H380" s="12" t="s">
        <v>303</v>
      </c>
      <c r="I380" s="21"/>
    </row>
    <row r="381" spans="1:9" x14ac:dyDescent="0.25">
      <c r="A381" s="21"/>
      <c r="B381" s="14" t="s">
        <v>655</v>
      </c>
      <c r="C381" s="12" t="s">
        <v>651</v>
      </c>
      <c r="D381" s="12" t="s">
        <v>207</v>
      </c>
      <c r="E381" s="12">
        <v>63507756</v>
      </c>
      <c r="F381" s="12" t="s">
        <v>208</v>
      </c>
      <c r="G381" s="12" t="s">
        <v>492</v>
      </c>
      <c r="H381" s="12" t="s">
        <v>52</v>
      </c>
      <c r="I381" s="21"/>
    </row>
    <row r="382" spans="1:9" x14ac:dyDescent="0.25">
      <c r="A382" s="21"/>
      <c r="B382" s="14" t="s">
        <v>655</v>
      </c>
      <c r="C382" s="12" t="s">
        <v>651</v>
      </c>
      <c r="D382" s="12" t="s">
        <v>14</v>
      </c>
      <c r="E382" s="12">
        <v>91477038</v>
      </c>
      <c r="F382" s="12" t="s">
        <v>15</v>
      </c>
      <c r="G382" s="12" t="s">
        <v>84</v>
      </c>
      <c r="H382" s="12" t="s">
        <v>16</v>
      </c>
      <c r="I382" s="21"/>
    </row>
    <row r="383" spans="1:9" x14ac:dyDescent="0.25">
      <c r="A383" s="21"/>
      <c r="B383" s="14" t="s">
        <v>655</v>
      </c>
      <c r="C383" s="12" t="s">
        <v>651</v>
      </c>
      <c r="D383" s="12" t="s">
        <v>118</v>
      </c>
      <c r="E383" s="12">
        <v>37728536</v>
      </c>
      <c r="F383" s="12" t="s">
        <v>119</v>
      </c>
      <c r="G383" s="12" t="s">
        <v>84</v>
      </c>
      <c r="H383" s="12" t="s">
        <v>63</v>
      </c>
      <c r="I383" s="21"/>
    </row>
    <row r="384" spans="1:9" x14ac:dyDescent="0.25">
      <c r="A384" s="21"/>
      <c r="B384" s="14" t="s">
        <v>655</v>
      </c>
      <c r="C384" s="12" t="s">
        <v>651</v>
      </c>
      <c r="D384" s="12" t="s">
        <v>82</v>
      </c>
      <c r="E384" s="12">
        <v>63278004</v>
      </c>
      <c r="F384" s="12" t="s">
        <v>83</v>
      </c>
      <c r="G384" s="12" t="s">
        <v>84</v>
      </c>
      <c r="H384" s="12" t="s">
        <v>16</v>
      </c>
      <c r="I384" s="21"/>
    </row>
    <row r="385" spans="1:9" x14ac:dyDescent="0.25">
      <c r="A385" s="21"/>
      <c r="B385" s="14" t="s">
        <v>655</v>
      </c>
      <c r="C385" s="12" t="s">
        <v>651</v>
      </c>
      <c r="D385" s="12" t="s">
        <v>42</v>
      </c>
      <c r="E385" s="12">
        <v>63561950</v>
      </c>
      <c r="F385" s="12" t="s">
        <v>43</v>
      </c>
      <c r="G385" s="12" t="s">
        <v>84</v>
      </c>
      <c r="H385" s="12" t="s">
        <v>44</v>
      </c>
      <c r="I385" s="21"/>
    </row>
    <row r="386" spans="1:9" x14ac:dyDescent="0.25">
      <c r="A386" s="21"/>
      <c r="B386" s="14" t="s">
        <v>655</v>
      </c>
      <c r="C386" s="12" t="s">
        <v>651</v>
      </c>
      <c r="D386" s="12" t="s">
        <v>409</v>
      </c>
      <c r="E386" s="12">
        <v>37748726</v>
      </c>
      <c r="F386" s="12" t="s">
        <v>410</v>
      </c>
      <c r="G386" s="12" t="s">
        <v>84</v>
      </c>
      <c r="H386" s="12" t="s">
        <v>41</v>
      </c>
      <c r="I386" s="21"/>
    </row>
    <row r="387" spans="1:9" x14ac:dyDescent="0.25">
      <c r="A387" s="21"/>
      <c r="B387" s="14" t="s">
        <v>655</v>
      </c>
      <c r="C387" s="12" t="s">
        <v>651</v>
      </c>
      <c r="D387" s="12" t="s">
        <v>39</v>
      </c>
      <c r="E387" s="12">
        <v>46678752</v>
      </c>
      <c r="F387" s="12" t="s">
        <v>40</v>
      </c>
      <c r="G387" s="12" t="s">
        <v>84</v>
      </c>
      <c r="H387" s="12" t="s">
        <v>41</v>
      </c>
      <c r="I387" s="21"/>
    </row>
    <row r="388" spans="1:9" x14ac:dyDescent="0.25">
      <c r="A388" s="21"/>
      <c r="B388" s="14" t="s">
        <v>655</v>
      </c>
      <c r="C388" s="12" t="s">
        <v>651</v>
      </c>
      <c r="D388" s="12" t="s">
        <v>49</v>
      </c>
      <c r="E388" s="12">
        <v>91209985</v>
      </c>
      <c r="F388" s="12" t="s">
        <v>50</v>
      </c>
      <c r="G388" s="12" t="s">
        <v>84</v>
      </c>
      <c r="H388" s="12" t="s">
        <v>52</v>
      </c>
      <c r="I388" s="21"/>
    </row>
    <row r="389" spans="1:9" x14ac:dyDescent="0.25">
      <c r="A389" s="21"/>
      <c r="B389" s="14" t="s">
        <v>655</v>
      </c>
      <c r="C389" s="12" t="s">
        <v>651</v>
      </c>
      <c r="D389" s="12" t="s">
        <v>88</v>
      </c>
      <c r="E389" s="12">
        <v>63557027</v>
      </c>
      <c r="F389" s="12" t="s">
        <v>89</v>
      </c>
      <c r="G389" s="12" t="s">
        <v>492</v>
      </c>
      <c r="H389" s="12" t="s">
        <v>52</v>
      </c>
      <c r="I389" s="21"/>
    </row>
    <row r="390" spans="1:9" x14ac:dyDescent="0.25">
      <c r="A390" s="21"/>
      <c r="B390" s="14" t="s">
        <v>655</v>
      </c>
      <c r="C390" s="12" t="s">
        <v>651</v>
      </c>
      <c r="D390" s="12" t="s">
        <v>57</v>
      </c>
      <c r="E390" s="12">
        <v>63516623</v>
      </c>
      <c r="F390" s="12" t="s">
        <v>58</v>
      </c>
      <c r="G390" s="12" t="s">
        <v>59</v>
      </c>
      <c r="H390" s="12" t="s">
        <v>60</v>
      </c>
      <c r="I390" s="21"/>
    </row>
    <row r="391" spans="1:9" x14ac:dyDescent="0.25">
      <c r="A391" s="21"/>
      <c r="B391" s="14" t="s">
        <v>656</v>
      </c>
      <c r="C391" s="12" t="s">
        <v>651</v>
      </c>
      <c r="D391" s="12" t="s">
        <v>164</v>
      </c>
      <c r="E391" s="12">
        <v>37720350</v>
      </c>
      <c r="F391" s="12" t="s">
        <v>165</v>
      </c>
      <c r="G391" s="12" t="s">
        <v>84</v>
      </c>
      <c r="H391" s="12" t="s">
        <v>166</v>
      </c>
      <c r="I391" s="21"/>
    </row>
    <row r="392" spans="1:9" x14ac:dyDescent="0.25">
      <c r="A392" s="21"/>
      <c r="B392" s="14" t="s">
        <v>655</v>
      </c>
      <c r="C392" s="12" t="s">
        <v>651</v>
      </c>
      <c r="D392" s="12" t="s">
        <v>120</v>
      </c>
      <c r="E392" s="12">
        <v>63362561</v>
      </c>
      <c r="F392" s="12" t="s">
        <v>121</v>
      </c>
      <c r="G392" s="12" t="s">
        <v>84</v>
      </c>
      <c r="H392" s="12" t="s">
        <v>122</v>
      </c>
      <c r="I392" s="21"/>
    </row>
    <row r="393" spans="1:9" x14ac:dyDescent="0.25">
      <c r="A393" s="21"/>
      <c r="B393" s="14" t="s">
        <v>655</v>
      </c>
      <c r="C393" s="12" t="s">
        <v>651</v>
      </c>
      <c r="D393" s="12" t="s">
        <v>153</v>
      </c>
      <c r="E393" s="12">
        <v>1096954657</v>
      </c>
      <c r="F393" s="12" t="s">
        <v>154</v>
      </c>
      <c r="G393" s="12" t="s">
        <v>84</v>
      </c>
      <c r="H393" s="12" t="s">
        <v>97</v>
      </c>
      <c r="I393" s="21"/>
    </row>
    <row r="394" spans="1:9" x14ac:dyDescent="0.25">
      <c r="A394" s="21"/>
      <c r="B394" s="14" t="s">
        <v>655</v>
      </c>
      <c r="C394" s="12" t="s">
        <v>651</v>
      </c>
      <c r="D394" s="12" t="s">
        <v>105</v>
      </c>
      <c r="E394" s="12">
        <v>63512312</v>
      </c>
      <c r="F394" s="12" t="s">
        <v>106</v>
      </c>
      <c r="G394" s="12" t="s">
        <v>84</v>
      </c>
      <c r="H394" s="12" t="s">
        <v>107</v>
      </c>
      <c r="I394" s="21"/>
    </row>
    <row r="395" spans="1:9" x14ac:dyDescent="0.25">
      <c r="A395" s="21"/>
      <c r="B395" s="14" t="s">
        <v>655</v>
      </c>
      <c r="C395" s="12" t="s">
        <v>651</v>
      </c>
      <c r="D395" s="12" t="s">
        <v>155</v>
      </c>
      <c r="E395" s="12">
        <v>1232889940</v>
      </c>
      <c r="F395" s="12" t="s">
        <v>156</v>
      </c>
      <c r="G395" s="12" t="s">
        <v>84</v>
      </c>
      <c r="H395" s="12" t="s">
        <v>157</v>
      </c>
      <c r="I395" s="21"/>
    </row>
    <row r="396" spans="1:9" x14ac:dyDescent="0.25">
      <c r="A396" s="21"/>
      <c r="B396" s="14" t="s">
        <v>656</v>
      </c>
      <c r="C396" s="12" t="s">
        <v>651</v>
      </c>
      <c r="D396" s="12" t="s">
        <v>171</v>
      </c>
      <c r="E396" s="12">
        <v>37747424</v>
      </c>
      <c r="F396" s="12" t="s">
        <v>172</v>
      </c>
      <c r="G396" s="12" t="s">
        <v>84</v>
      </c>
      <c r="H396" s="12" t="s">
        <v>41</v>
      </c>
      <c r="I396" s="21"/>
    </row>
    <row r="397" spans="1:9" x14ac:dyDescent="0.25">
      <c r="A397" s="21"/>
      <c r="B397" s="14" t="s">
        <v>656</v>
      </c>
      <c r="C397" s="12" t="s">
        <v>651</v>
      </c>
      <c r="D397" s="12" t="s">
        <v>424</v>
      </c>
      <c r="E397" s="12">
        <v>37754136</v>
      </c>
      <c r="F397" s="12" t="s">
        <v>425</v>
      </c>
      <c r="G397" s="12" t="s">
        <v>84</v>
      </c>
      <c r="H397" s="12" t="s">
        <v>201</v>
      </c>
      <c r="I397" s="21"/>
    </row>
    <row r="398" spans="1:9" x14ac:dyDescent="0.25">
      <c r="A398" s="21"/>
      <c r="B398" s="14" t="s">
        <v>656</v>
      </c>
      <c r="C398" s="12" t="s">
        <v>651</v>
      </c>
      <c r="D398" s="12" t="s">
        <v>552</v>
      </c>
      <c r="E398" s="12">
        <v>37618511</v>
      </c>
      <c r="F398" s="12" t="s">
        <v>553</v>
      </c>
      <c r="G398" s="12" t="s">
        <v>84</v>
      </c>
      <c r="H398" s="12" t="s">
        <v>22</v>
      </c>
      <c r="I398" s="21"/>
    </row>
    <row r="399" spans="1:9" x14ac:dyDescent="0.25">
      <c r="A399" s="21"/>
      <c r="B399" s="14" t="s">
        <v>656</v>
      </c>
      <c r="C399" s="12" t="s">
        <v>651</v>
      </c>
      <c r="D399" s="12" t="s">
        <v>247</v>
      </c>
      <c r="E399" s="12">
        <v>91477443</v>
      </c>
      <c r="F399" s="12" t="s">
        <v>248</v>
      </c>
      <c r="G399" s="12" t="s">
        <v>84</v>
      </c>
      <c r="H399" s="12" t="s">
        <v>16</v>
      </c>
      <c r="I399" s="21"/>
    </row>
    <row r="400" spans="1:9" x14ac:dyDescent="0.25">
      <c r="A400" s="21"/>
      <c r="B400" s="14" t="s">
        <v>656</v>
      </c>
      <c r="C400" s="12" t="s">
        <v>651</v>
      </c>
      <c r="D400" s="12" t="s">
        <v>204</v>
      </c>
      <c r="E400" s="12">
        <v>1101694750</v>
      </c>
      <c r="F400" s="12" t="s">
        <v>205</v>
      </c>
      <c r="G400" s="12" t="s">
        <v>84</v>
      </c>
      <c r="H400" s="12" t="s">
        <v>206</v>
      </c>
      <c r="I400" s="21"/>
    </row>
    <row r="401" spans="1:9" x14ac:dyDescent="0.25">
      <c r="A401" s="21"/>
      <c r="B401" s="14" t="s">
        <v>656</v>
      </c>
      <c r="C401" s="12" t="s">
        <v>651</v>
      </c>
      <c r="D401" s="12" t="s">
        <v>236</v>
      </c>
      <c r="E401" s="12">
        <v>91270038</v>
      </c>
      <c r="F401" s="12" t="s">
        <v>237</v>
      </c>
      <c r="G401" s="12" t="s">
        <v>92</v>
      </c>
      <c r="H401" s="12" t="s">
        <v>16</v>
      </c>
      <c r="I401" s="21"/>
    </row>
    <row r="402" spans="1:9" x14ac:dyDescent="0.25">
      <c r="A402" s="21"/>
      <c r="B402" s="14" t="s">
        <v>656</v>
      </c>
      <c r="C402" s="12" t="s">
        <v>651</v>
      </c>
      <c r="D402" s="12" t="s">
        <v>161</v>
      </c>
      <c r="E402" s="12">
        <v>37747434</v>
      </c>
      <c r="F402" s="12" t="s">
        <v>162</v>
      </c>
      <c r="G402" s="12" t="s">
        <v>84</v>
      </c>
      <c r="H402" s="12" t="s">
        <v>163</v>
      </c>
      <c r="I402" s="21"/>
    </row>
    <row r="403" spans="1:9" x14ac:dyDescent="0.25">
      <c r="A403" s="21"/>
      <c r="B403" s="14" t="s">
        <v>650</v>
      </c>
      <c r="C403" s="12" t="s">
        <v>651</v>
      </c>
      <c r="D403" s="12" t="s">
        <v>346</v>
      </c>
      <c r="E403" s="12">
        <v>37750508</v>
      </c>
      <c r="F403" s="12" t="s">
        <v>347</v>
      </c>
      <c r="G403" s="12" t="s">
        <v>84</v>
      </c>
      <c r="H403" s="12" t="s">
        <v>163</v>
      </c>
      <c r="I403" s="21"/>
    </row>
    <row r="404" spans="1:9" x14ac:dyDescent="0.25">
      <c r="A404" s="21"/>
      <c r="B404" s="14" t="s">
        <v>650</v>
      </c>
      <c r="C404" s="12" t="s">
        <v>651</v>
      </c>
      <c r="D404" s="12" t="s">
        <v>612</v>
      </c>
      <c r="E404" s="12">
        <v>80117197</v>
      </c>
      <c r="F404" s="12" t="s">
        <v>613</v>
      </c>
      <c r="G404" s="12" t="s">
        <v>84</v>
      </c>
      <c r="H404" s="12" t="s">
        <v>163</v>
      </c>
      <c r="I404" s="21"/>
    </row>
    <row r="405" spans="1:9" x14ac:dyDescent="0.25">
      <c r="A405" s="21"/>
      <c r="B405" s="14" t="s">
        <v>650</v>
      </c>
      <c r="C405" s="12" t="s">
        <v>651</v>
      </c>
      <c r="D405" s="12" t="s">
        <v>352</v>
      </c>
      <c r="E405" s="12">
        <v>37548332</v>
      </c>
      <c r="F405" s="12" t="s">
        <v>353</v>
      </c>
      <c r="G405" s="12" t="s">
        <v>84</v>
      </c>
      <c r="H405" s="12" t="s">
        <v>354</v>
      </c>
      <c r="I405" s="21"/>
    </row>
    <row r="406" spans="1:9" x14ac:dyDescent="0.25">
      <c r="A406" s="21"/>
      <c r="B406" s="14" t="s">
        <v>652</v>
      </c>
      <c r="C406" s="12" t="s">
        <v>651</v>
      </c>
      <c r="D406" s="12" t="s">
        <v>299</v>
      </c>
      <c r="E406" s="12">
        <v>63496197</v>
      </c>
      <c r="F406" s="12" t="s">
        <v>300</v>
      </c>
      <c r="G406" s="12" t="s">
        <v>84</v>
      </c>
      <c r="H406" s="12" t="s">
        <v>41</v>
      </c>
      <c r="I406" s="21"/>
    </row>
    <row r="407" spans="1:9" x14ac:dyDescent="0.25">
      <c r="A407" s="21"/>
      <c r="B407" s="14" t="s">
        <v>650</v>
      </c>
      <c r="C407" s="12" t="s">
        <v>651</v>
      </c>
      <c r="D407" s="12" t="s">
        <v>336</v>
      </c>
      <c r="E407" s="12">
        <v>37712167</v>
      </c>
      <c r="F407" s="12" t="s">
        <v>337</v>
      </c>
      <c r="G407" s="12" t="s">
        <v>84</v>
      </c>
      <c r="H407" s="12" t="s">
        <v>224</v>
      </c>
      <c r="I407" s="21"/>
    </row>
    <row r="408" spans="1:9" x14ac:dyDescent="0.25">
      <c r="A408" s="21"/>
      <c r="B408" s="14" t="s">
        <v>652</v>
      </c>
      <c r="C408" s="12" t="s">
        <v>651</v>
      </c>
      <c r="D408" s="12" t="s">
        <v>262</v>
      </c>
      <c r="E408" s="12">
        <v>1098677372</v>
      </c>
      <c r="F408" s="12" t="s">
        <v>263</v>
      </c>
      <c r="G408" s="12" t="s">
        <v>84</v>
      </c>
      <c r="H408" s="12" t="s">
        <v>264</v>
      </c>
      <c r="I408" s="21"/>
    </row>
    <row r="409" spans="1:9" x14ac:dyDescent="0.25">
      <c r="A409" s="21"/>
      <c r="B409" s="14" t="s">
        <v>652</v>
      </c>
      <c r="C409" s="12" t="s">
        <v>651</v>
      </c>
      <c r="D409" s="12" t="s">
        <v>657</v>
      </c>
      <c r="E409" s="12">
        <v>63365184</v>
      </c>
      <c r="F409" s="12" t="s">
        <v>658</v>
      </c>
      <c r="G409" s="12" t="s">
        <v>84</v>
      </c>
      <c r="H409" s="12" t="s">
        <v>659</v>
      </c>
      <c r="I409" s="21"/>
    </row>
    <row r="410" spans="1:9" x14ac:dyDescent="0.25">
      <c r="A410" s="21"/>
      <c r="B410" s="14" t="s">
        <v>652</v>
      </c>
      <c r="C410" s="12" t="s">
        <v>651</v>
      </c>
      <c r="D410" s="12" t="s">
        <v>464</v>
      </c>
      <c r="E410" s="12">
        <v>63327704</v>
      </c>
      <c r="F410" s="12" t="s">
        <v>465</v>
      </c>
      <c r="G410" s="12" t="s">
        <v>84</v>
      </c>
      <c r="H410" s="12" t="s">
        <v>60</v>
      </c>
      <c r="I410" s="21"/>
    </row>
    <row r="411" spans="1:9" x14ac:dyDescent="0.25">
      <c r="A411" s="21"/>
      <c r="B411" s="14" t="s">
        <v>655</v>
      </c>
      <c r="C411" s="12" t="s">
        <v>651</v>
      </c>
      <c r="D411" s="12" t="s">
        <v>103</v>
      </c>
      <c r="E411" s="12">
        <v>63340679</v>
      </c>
      <c r="F411" s="12" t="s">
        <v>104</v>
      </c>
      <c r="G411" s="12" t="s">
        <v>492</v>
      </c>
      <c r="H411" s="12" t="s">
        <v>16</v>
      </c>
      <c r="I411" s="21"/>
    </row>
    <row r="412" spans="1:9" x14ac:dyDescent="0.25">
      <c r="A412" s="21"/>
      <c r="B412" s="15" t="s">
        <v>660</v>
      </c>
      <c r="C412" s="16" t="s">
        <v>661</v>
      </c>
      <c r="D412" s="16" t="s">
        <v>30</v>
      </c>
      <c r="E412" s="16">
        <v>88183107</v>
      </c>
      <c r="F412" s="16" t="s">
        <v>31</v>
      </c>
      <c r="G412" s="16" t="s">
        <v>475</v>
      </c>
      <c r="H412" s="17" t="s">
        <v>16</v>
      </c>
      <c r="I412" s="21"/>
    </row>
    <row r="413" spans="1:9" x14ac:dyDescent="0.25">
      <c r="A413" s="21"/>
      <c r="B413" s="15" t="s">
        <v>660</v>
      </c>
      <c r="C413" s="16" t="s">
        <v>661</v>
      </c>
      <c r="D413" s="16" t="s">
        <v>27</v>
      </c>
      <c r="E413" s="16">
        <v>1121847742</v>
      </c>
      <c r="F413" s="16" t="s">
        <v>28</v>
      </c>
      <c r="G413" s="16" t="s">
        <v>475</v>
      </c>
      <c r="H413" s="17" t="s">
        <v>29</v>
      </c>
      <c r="I413" s="21"/>
    </row>
    <row r="414" spans="1:9" x14ac:dyDescent="0.25">
      <c r="A414" s="21"/>
      <c r="B414" s="15" t="s">
        <v>660</v>
      </c>
      <c r="C414" s="16" t="s">
        <v>661</v>
      </c>
      <c r="D414" s="16" t="s">
        <v>14</v>
      </c>
      <c r="E414" s="16">
        <v>91477038</v>
      </c>
      <c r="F414" s="16" t="s">
        <v>15</v>
      </c>
      <c r="G414" s="16" t="s">
        <v>475</v>
      </c>
      <c r="H414" s="17" t="s">
        <v>16</v>
      </c>
      <c r="I414" s="21"/>
    </row>
    <row r="415" spans="1:9" x14ac:dyDescent="0.25">
      <c r="A415" s="21"/>
      <c r="B415" s="15" t="s">
        <v>660</v>
      </c>
      <c r="C415" s="16" t="s">
        <v>661</v>
      </c>
      <c r="D415" s="16" t="s">
        <v>49</v>
      </c>
      <c r="E415" s="16">
        <v>91209985</v>
      </c>
      <c r="F415" s="16" t="s">
        <v>50</v>
      </c>
      <c r="G415" s="16" t="s">
        <v>475</v>
      </c>
      <c r="H415" s="17" t="s">
        <v>52</v>
      </c>
      <c r="I415" s="21"/>
    </row>
    <row r="416" spans="1:9" x14ac:dyDescent="0.25">
      <c r="A416" s="21"/>
      <c r="B416" s="15" t="s">
        <v>660</v>
      </c>
      <c r="C416" s="16" t="s">
        <v>661</v>
      </c>
      <c r="D416" s="16" t="s">
        <v>118</v>
      </c>
      <c r="E416" s="16">
        <v>37728536</v>
      </c>
      <c r="F416" s="16" t="s">
        <v>119</v>
      </c>
      <c r="G416" s="16" t="s">
        <v>475</v>
      </c>
      <c r="H416" s="17" t="s">
        <v>63</v>
      </c>
      <c r="I416" s="21"/>
    </row>
    <row r="417" spans="1:9" x14ac:dyDescent="0.25">
      <c r="A417" s="21"/>
      <c r="B417" s="15" t="s">
        <v>662</v>
      </c>
      <c r="C417" s="16" t="s">
        <v>661</v>
      </c>
      <c r="D417" s="16" t="s">
        <v>546</v>
      </c>
      <c r="E417" s="16">
        <v>91265745</v>
      </c>
      <c r="F417" s="16" t="s">
        <v>547</v>
      </c>
      <c r="G417" s="16" t="s">
        <v>663</v>
      </c>
      <c r="H417" s="17" t="s">
        <v>16</v>
      </c>
      <c r="I417" s="21"/>
    </row>
    <row r="418" spans="1:9" x14ac:dyDescent="0.25">
      <c r="A418" s="21"/>
      <c r="B418" s="15" t="s">
        <v>660</v>
      </c>
      <c r="C418" s="16" t="s">
        <v>661</v>
      </c>
      <c r="D418" s="16" t="s">
        <v>105</v>
      </c>
      <c r="E418" s="16">
        <v>63512312</v>
      </c>
      <c r="F418" s="16" t="s">
        <v>106</v>
      </c>
      <c r="G418" s="16" t="s">
        <v>475</v>
      </c>
      <c r="H418" s="17" t="s">
        <v>107</v>
      </c>
      <c r="I418" s="21"/>
    </row>
    <row r="419" spans="1:9" x14ac:dyDescent="0.25">
      <c r="A419" s="21"/>
      <c r="B419" s="15" t="s">
        <v>660</v>
      </c>
      <c r="C419" s="16" t="s">
        <v>661</v>
      </c>
      <c r="D419" s="16" t="s">
        <v>82</v>
      </c>
      <c r="E419" s="16">
        <v>63278004</v>
      </c>
      <c r="F419" s="16" t="s">
        <v>83</v>
      </c>
      <c r="G419" s="16" t="s">
        <v>475</v>
      </c>
      <c r="H419" s="17" t="s">
        <v>16</v>
      </c>
      <c r="I419" s="21"/>
    </row>
    <row r="420" spans="1:9" x14ac:dyDescent="0.25">
      <c r="A420" s="21"/>
      <c r="B420" s="15" t="s">
        <v>660</v>
      </c>
      <c r="C420" s="16" t="s">
        <v>661</v>
      </c>
      <c r="D420" s="16" t="s">
        <v>103</v>
      </c>
      <c r="E420" s="16">
        <v>63340679</v>
      </c>
      <c r="F420" s="16" t="s">
        <v>104</v>
      </c>
      <c r="G420" s="16" t="s">
        <v>663</v>
      </c>
      <c r="H420" s="17" t="s">
        <v>16</v>
      </c>
      <c r="I420" s="21"/>
    </row>
    <row r="421" spans="1:9" x14ac:dyDescent="0.25">
      <c r="A421" s="21"/>
      <c r="B421" s="15" t="s">
        <v>662</v>
      </c>
      <c r="C421" s="16" t="s">
        <v>661</v>
      </c>
      <c r="D421" s="16" t="s">
        <v>171</v>
      </c>
      <c r="E421" s="16">
        <v>37747424</v>
      </c>
      <c r="F421" s="16" t="s">
        <v>172</v>
      </c>
      <c r="G421" s="16" t="s">
        <v>475</v>
      </c>
      <c r="H421" s="17" t="s">
        <v>41</v>
      </c>
      <c r="I421" s="21"/>
    </row>
    <row r="422" spans="1:9" x14ac:dyDescent="0.25">
      <c r="A422" s="21"/>
      <c r="B422" s="15" t="s">
        <v>660</v>
      </c>
      <c r="C422" s="16" t="s">
        <v>661</v>
      </c>
      <c r="D422" s="16" t="s">
        <v>57</v>
      </c>
      <c r="E422" s="16">
        <v>63516623</v>
      </c>
      <c r="F422" s="16" t="s">
        <v>58</v>
      </c>
      <c r="G422" s="16" t="s">
        <v>59</v>
      </c>
      <c r="H422" s="17" t="s">
        <v>60</v>
      </c>
      <c r="I422" s="21"/>
    </row>
    <row r="423" spans="1:9" x14ac:dyDescent="0.25">
      <c r="A423" s="21"/>
      <c r="B423" s="15" t="s">
        <v>660</v>
      </c>
      <c r="C423" s="16" t="s">
        <v>661</v>
      </c>
      <c r="D423" s="16" t="s">
        <v>185</v>
      </c>
      <c r="E423" s="16">
        <v>1095935224</v>
      </c>
      <c r="F423" s="16" t="s">
        <v>186</v>
      </c>
      <c r="G423" s="16" t="s">
        <v>475</v>
      </c>
      <c r="H423" s="17" t="s">
        <v>13</v>
      </c>
      <c r="I423" s="21"/>
    </row>
    <row r="424" spans="1:9" x14ac:dyDescent="0.25">
      <c r="A424" s="21"/>
      <c r="B424" s="15" t="s">
        <v>662</v>
      </c>
      <c r="C424" s="16" t="s">
        <v>661</v>
      </c>
      <c r="D424" s="16" t="s">
        <v>181</v>
      </c>
      <c r="E424" s="16">
        <v>63449185</v>
      </c>
      <c r="F424" s="16" t="s">
        <v>182</v>
      </c>
      <c r="G424" s="16" t="s">
        <v>475</v>
      </c>
      <c r="H424" s="17" t="s">
        <v>22</v>
      </c>
      <c r="I424" s="21"/>
    </row>
    <row r="425" spans="1:9" x14ac:dyDescent="0.25">
      <c r="A425" s="21"/>
      <c r="B425" s="15" t="s">
        <v>662</v>
      </c>
      <c r="C425" s="16" t="s">
        <v>661</v>
      </c>
      <c r="D425" s="16" t="s">
        <v>244</v>
      </c>
      <c r="E425" s="16">
        <v>1102369546</v>
      </c>
      <c r="F425" s="16" t="s">
        <v>245</v>
      </c>
      <c r="G425" s="16" t="s">
        <v>475</v>
      </c>
      <c r="H425" s="17" t="s">
        <v>246</v>
      </c>
      <c r="I425" s="21"/>
    </row>
    <row r="426" spans="1:9" x14ac:dyDescent="0.25">
      <c r="A426" s="21"/>
      <c r="B426" s="15" t="s">
        <v>662</v>
      </c>
      <c r="C426" s="16" t="s">
        <v>661</v>
      </c>
      <c r="D426" s="16" t="s">
        <v>204</v>
      </c>
      <c r="E426" s="16">
        <v>1101694750</v>
      </c>
      <c r="F426" s="16" t="s">
        <v>205</v>
      </c>
      <c r="G426" s="16" t="s">
        <v>475</v>
      </c>
      <c r="H426" s="17" t="s">
        <v>206</v>
      </c>
      <c r="I426" s="21"/>
    </row>
    <row r="427" spans="1:9" x14ac:dyDescent="0.25">
      <c r="A427" s="21"/>
      <c r="B427" s="15" t="s">
        <v>662</v>
      </c>
      <c r="C427" s="16" t="s">
        <v>661</v>
      </c>
      <c r="D427" s="16" t="s">
        <v>548</v>
      </c>
      <c r="E427" s="16">
        <v>1002101560</v>
      </c>
      <c r="F427" s="16" t="s">
        <v>549</v>
      </c>
      <c r="G427" s="16" t="s">
        <v>475</v>
      </c>
      <c r="H427" s="17" t="s">
        <v>395</v>
      </c>
      <c r="I427" s="21"/>
    </row>
    <row r="428" spans="1:9" x14ac:dyDescent="0.25">
      <c r="A428" s="21"/>
      <c r="B428" s="15" t="s">
        <v>660</v>
      </c>
      <c r="C428" s="16" t="s">
        <v>661</v>
      </c>
      <c r="D428" s="16" t="s">
        <v>85</v>
      </c>
      <c r="E428" s="16">
        <v>1098708779</v>
      </c>
      <c r="F428" s="16" t="s">
        <v>86</v>
      </c>
      <c r="G428" s="16" t="s">
        <v>475</v>
      </c>
      <c r="H428" s="17" t="s">
        <v>87</v>
      </c>
      <c r="I428" s="21"/>
    </row>
    <row r="429" spans="1:9" x14ac:dyDescent="0.25">
      <c r="A429" s="21"/>
      <c r="B429" s="15" t="s">
        <v>662</v>
      </c>
      <c r="C429" s="16" t="s">
        <v>661</v>
      </c>
      <c r="D429" s="16" t="s">
        <v>164</v>
      </c>
      <c r="E429" s="16">
        <v>37720350</v>
      </c>
      <c r="F429" s="16" t="s">
        <v>165</v>
      </c>
      <c r="G429" s="16" t="s">
        <v>475</v>
      </c>
      <c r="H429" s="17" t="s">
        <v>166</v>
      </c>
      <c r="I429" s="21"/>
    </row>
    <row r="430" spans="1:9" x14ac:dyDescent="0.25">
      <c r="A430" s="21"/>
      <c r="B430" s="15" t="s">
        <v>664</v>
      </c>
      <c r="C430" s="16" t="s">
        <v>661</v>
      </c>
      <c r="D430" s="16" t="s">
        <v>346</v>
      </c>
      <c r="E430" s="16">
        <v>37750508</v>
      </c>
      <c r="F430" s="16" t="s">
        <v>347</v>
      </c>
      <c r="G430" s="16" t="s">
        <v>475</v>
      </c>
      <c r="H430" s="17" t="s">
        <v>163</v>
      </c>
      <c r="I430" s="21"/>
    </row>
    <row r="431" spans="1:9" x14ac:dyDescent="0.25">
      <c r="A431" s="21"/>
      <c r="B431" s="15" t="s">
        <v>664</v>
      </c>
      <c r="C431" s="16" t="s">
        <v>661</v>
      </c>
      <c r="D431" s="16" t="s">
        <v>352</v>
      </c>
      <c r="E431" s="16">
        <v>37548332</v>
      </c>
      <c r="F431" s="16" t="s">
        <v>353</v>
      </c>
      <c r="G431" s="16" t="s">
        <v>475</v>
      </c>
      <c r="H431" s="17" t="s">
        <v>354</v>
      </c>
      <c r="I431" s="21"/>
    </row>
    <row r="432" spans="1:9" x14ac:dyDescent="0.25">
      <c r="A432" s="21"/>
      <c r="B432" s="15" t="s">
        <v>664</v>
      </c>
      <c r="C432" s="16" t="s">
        <v>661</v>
      </c>
      <c r="D432" s="16" t="s">
        <v>444</v>
      </c>
      <c r="E432" s="16">
        <v>63431759</v>
      </c>
      <c r="F432" s="16" t="s">
        <v>445</v>
      </c>
      <c r="G432" s="16" t="s">
        <v>475</v>
      </c>
      <c r="H432" s="17" t="s">
        <v>170</v>
      </c>
      <c r="I432" s="21"/>
    </row>
    <row r="433" spans="1:9" x14ac:dyDescent="0.25">
      <c r="A433" s="21"/>
      <c r="B433" s="15" t="s">
        <v>662</v>
      </c>
      <c r="C433" s="16" t="s">
        <v>661</v>
      </c>
      <c r="D433" s="16" t="s">
        <v>228</v>
      </c>
      <c r="E433" s="18">
        <v>63431826</v>
      </c>
      <c r="F433" s="16" t="s">
        <v>229</v>
      </c>
      <c r="G433" s="16" t="s">
        <v>92</v>
      </c>
      <c r="H433" s="17" t="s">
        <v>201</v>
      </c>
      <c r="I433" s="21"/>
    </row>
    <row r="434" spans="1:9" x14ac:dyDescent="0.25">
      <c r="A434" s="21"/>
      <c r="B434" s="15" t="s">
        <v>660</v>
      </c>
      <c r="C434" s="16" t="s">
        <v>661</v>
      </c>
      <c r="D434" s="16" t="s">
        <v>136</v>
      </c>
      <c r="E434" s="16">
        <v>40031705</v>
      </c>
      <c r="F434" s="16" t="s">
        <v>137</v>
      </c>
      <c r="G434" s="16" t="s">
        <v>475</v>
      </c>
      <c r="H434" s="12" t="s">
        <v>778</v>
      </c>
      <c r="I434" s="21"/>
    </row>
    <row r="435" spans="1:9" x14ac:dyDescent="0.25">
      <c r="A435" s="21"/>
      <c r="B435" s="15" t="s">
        <v>664</v>
      </c>
      <c r="C435" s="16" t="s">
        <v>661</v>
      </c>
      <c r="D435" s="16" t="s">
        <v>348</v>
      </c>
      <c r="E435" s="16">
        <v>37861166</v>
      </c>
      <c r="F435" s="16" t="s">
        <v>349</v>
      </c>
      <c r="G435" s="16" t="s">
        <v>475</v>
      </c>
      <c r="H435" s="17" t="s">
        <v>97</v>
      </c>
      <c r="I435" s="21"/>
    </row>
    <row r="436" spans="1:9" x14ac:dyDescent="0.25">
      <c r="A436" s="21"/>
      <c r="B436" s="15" t="s">
        <v>664</v>
      </c>
      <c r="C436" s="16" t="s">
        <v>661</v>
      </c>
      <c r="D436" s="16" t="s">
        <v>340</v>
      </c>
      <c r="E436" s="16">
        <v>51804339</v>
      </c>
      <c r="F436" s="16" t="s">
        <v>341</v>
      </c>
      <c r="G436" s="16" t="s">
        <v>475</v>
      </c>
      <c r="H436" s="17" t="s">
        <v>243</v>
      </c>
      <c r="I436" s="21"/>
    </row>
    <row r="437" spans="1:9" x14ac:dyDescent="0.25">
      <c r="A437" s="21"/>
      <c r="B437" s="15" t="s">
        <v>664</v>
      </c>
      <c r="C437" s="16" t="s">
        <v>661</v>
      </c>
      <c r="D437" s="16" t="s">
        <v>665</v>
      </c>
      <c r="E437" s="16">
        <v>37746177</v>
      </c>
      <c r="F437" s="16" t="s">
        <v>666</v>
      </c>
      <c r="G437" s="16" t="s">
        <v>475</v>
      </c>
      <c r="H437" s="17" t="s">
        <v>378</v>
      </c>
      <c r="I437" s="21"/>
    </row>
    <row r="438" spans="1:9" x14ac:dyDescent="0.25">
      <c r="A438" s="21"/>
      <c r="B438" s="15" t="s">
        <v>664</v>
      </c>
      <c r="C438" s="16" t="s">
        <v>661</v>
      </c>
      <c r="D438" s="16" t="s">
        <v>336</v>
      </c>
      <c r="E438" s="16">
        <v>37712167</v>
      </c>
      <c r="F438" s="16" t="s">
        <v>337</v>
      </c>
      <c r="G438" s="16" t="s">
        <v>475</v>
      </c>
      <c r="H438" s="17" t="s">
        <v>224</v>
      </c>
      <c r="I438" s="21"/>
    </row>
    <row r="439" spans="1:9" x14ac:dyDescent="0.25">
      <c r="A439" s="21"/>
      <c r="B439" s="15" t="s">
        <v>664</v>
      </c>
      <c r="C439" s="16" t="s">
        <v>661</v>
      </c>
      <c r="D439" s="16" t="s">
        <v>366</v>
      </c>
      <c r="E439" s="16">
        <v>63524014</v>
      </c>
      <c r="F439" s="16" t="s">
        <v>367</v>
      </c>
      <c r="G439" s="16" t="s">
        <v>475</v>
      </c>
      <c r="H439" s="17" t="s">
        <v>128</v>
      </c>
      <c r="I439" s="21"/>
    </row>
    <row r="440" spans="1:9" x14ac:dyDescent="0.25">
      <c r="A440" s="21"/>
      <c r="B440" s="15" t="s">
        <v>667</v>
      </c>
      <c r="C440" s="16" t="s">
        <v>661</v>
      </c>
      <c r="D440" s="16" t="s">
        <v>307</v>
      </c>
      <c r="E440" s="16">
        <v>63297766</v>
      </c>
      <c r="F440" s="16" t="s">
        <v>308</v>
      </c>
      <c r="G440" s="16" t="s">
        <v>475</v>
      </c>
      <c r="H440" s="17" t="s">
        <v>309</v>
      </c>
      <c r="I440" s="21"/>
    </row>
    <row r="441" spans="1:9" x14ac:dyDescent="0.25">
      <c r="A441" s="21"/>
      <c r="B441" s="15" t="s">
        <v>664</v>
      </c>
      <c r="C441" s="16" t="s">
        <v>661</v>
      </c>
      <c r="D441" s="16" t="s">
        <v>297</v>
      </c>
      <c r="E441" s="16">
        <v>1102372074</v>
      </c>
      <c r="F441" s="16" t="s">
        <v>298</v>
      </c>
      <c r="G441" s="16" t="s">
        <v>475</v>
      </c>
      <c r="H441" s="17" t="s">
        <v>296</v>
      </c>
      <c r="I441" s="21"/>
    </row>
    <row r="442" spans="1:9" x14ac:dyDescent="0.25">
      <c r="A442" s="21"/>
      <c r="B442" s="15" t="s">
        <v>662</v>
      </c>
      <c r="C442" s="16" t="s">
        <v>661</v>
      </c>
      <c r="D442" s="16" t="s">
        <v>236</v>
      </c>
      <c r="E442" s="16">
        <v>91270038</v>
      </c>
      <c r="F442" s="16" t="s">
        <v>237</v>
      </c>
      <c r="G442" s="16" t="s">
        <v>92</v>
      </c>
      <c r="H442" s="17" t="s">
        <v>16</v>
      </c>
      <c r="I442" s="21"/>
    </row>
    <row r="443" spans="1:9" x14ac:dyDescent="0.25">
      <c r="A443" s="21"/>
      <c r="B443" s="15" t="s">
        <v>664</v>
      </c>
      <c r="C443" s="16" t="s">
        <v>661</v>
      </c>
      <c r="D443" s="16" t="s">
        <v>612</v>
      </c>
      <c r="E443" s="16">
        <v>80117197</v>
      </c>
      <c r="F443" s="16" t="s">
        <v>613</v>
      </c>
      <c r="G443" s="16" t="s">
        <v>475</v>
      </c>
      <c r="H443" s="17" t="s">
        <v>163</v>
      </c>
      <c r="I443" s="21"/>
    </row>
    <row r="444" spans="1:9" x14ac:dyDescent="0.25">
      <c r="A444" s="21"/>
      <c r="B444" s="15" t="s">
        <v>660</v>
      </c>
      <c r="C444" s="16" t="s">
        <v>661</v>
      </c>
      <c r="D444" s="16" t="s">
        <v>55</v>
      </c>
      <c r="E444" s="16">
        <v>1090456766</v>
      </c>
      <c r="F444" s="16" t="s">
        <v>56</v>
      </c>
      <c r="G444" s="16" t="s">
        <v>475</v>
      </c>
      <c r="H444" s="17" t="s">
        <v>41</v>
      </c>
      <c r="I444" s="21"/>
    </row>
    <row r="445" spans="1:9" x14ac:dyDescent="0.25">
      <c r="A445" s="21"/>
      <c r="B445" s="15" t="s">
        <v>660</v>
      </c>
      <c r="C445" s="16" t="s">
        <v>661</v>
      </c>
      <c r="D445" s="16" t="s">
        <v>90</v>
      </c>
      <c r="E445" s="16">
        <v>1098693262</v>
      </c>
      <c r="F445" s="16" t="s">
        <v>91</v>
      </c>
      <c r="G445" s="16" t="s">
        <v>475</v>
      </c>
      <c r="H445" s="17" t="s">
        <v>22</v>
      </c>
      <c r="I445" s="21"/>
    </row>
    <row r="446" spans="1:9" x14ac:dyDescent="0.25">
      <c r="A446" s="21"/>
      <c r="B446" s="15" t="s">
        <v>660</v>
      </c>
      <c r="C446" s="16" t="s">
        <v>661</v>
      </c>
      <c r="D446" s="16" t="s">
        <v>61</v>
      </c>
      <c r="E446" s="16">
        <v>1098674568</v>
      </c>
      <c r="F446" s="16" t="s">
        <v>62</v>
      </c>
      <c r="G446" s="16" t="s">
        <v>475</v>
      </c>
      <c r="H446" s="17" t="s">
        <v>63</v>
      </c>
      <c r="I446" s="21"/>
    </row>
    <row r="447" spans="1:9" x14ac:dyDescent="0.25">
      <c r="A447" s="21"/>
      <c r="B447" s="15" t="s">
        <v>660</v>
      </c>
      <c r="C447" s="16" t="s">
        <v>661</v>
      </c>
      <c r="D447" s="16" t="s">
        <v>93</v>
      </c>
      <c r="E447" s="16">
        <v>1098734999</v>
      </c>
      <c r="F447" s="16" t="s">
        <v>94</v>
      </c>
      <c r="G447" s="16" t="s">
        <v>475</v>
      </c>
      <c r="H447" s="17" t="s">
        <v>52</v>
      </c>
      <c r="I447" s="21"/>
    </row>
    <row r="448" spans="1:9" x14ac:dyDescent="0.25">
      <c r="A448" s="21"/>
      <c r="B448" s="15" t="s">
        <v>660</v>
      </c>
      <c r="C448" s="16" t="s">
        <v>661</v>
      </c>
      <c r="D448" s="16" t="s">
        <v>64</v>
      </c>
      <c r="E448" s="16">
        <v>79695265</v>
      </c>
      <c r="F448" s="16" t="s">
        <v>65</v>
      </c>
      <c r="G448" s="16" t="s">
        <v>475</v>
      </c>
      <c r="H448" s="17" t="s">
        <v>66</v>
      </c>
      <c r="I448" s="21"/>
    </row>
    <row r="449" spans="1:9" x14ac:dyDescent="0.25">
      <c r="A449" s="21"/>
      <c r="B449" s="15" t="s">
        <v>660</v>
      </c>
      <c r="C449" s="16" t="s">
        <v>661</v>
      </c>
      <c r="D449" s="16" t="s">
        <v>207</v>
      </c>
      <c r="E449" s="16">
        <v>63507756</v>
      </c>
      <c r="F449" s="16" t="s">
        <v>208</v>
      </c>
      <c r="G449" s="16" t="s">
        <v>475</v>
      </c>
      <c r="H449" s="17" t="s">
        <v>52</v>
      </c>
      <c r="I449" s="21"/>
    </row>
    <row r="450" spans="1:9" x14ac:dyDescent="0.25">
      <c r="A450" s="21"/>
      <c r="B450" s="15" t="s">
        <v>660</v>
      </c>
      <c r="C450" s="16" t="s">
        <v>661</v>
      </c>
      <c r="D450" s="16" t="s">
        <v>88</v>
      </c>
      <c r="E450" s="16">
        <v>63557027</v>
      </c>
      <c r="F450" s="16" t="s">
        <v>89</v>
      </c>
      <c r="G450" s="16" t="s">
        <v>475</v>
      </c>
      <c r="H450" s="17" t="s">
        <v>52</v>
      </c>
      <c r="I450" s="21"/>
    </row>
    <row r="451" spans="1:9" x14ac:dyDescent="0.25">
      <c r="A451" s="21"/>
      <c r="B451" s="15" t="s">
        <v>660</v>
      </c>
      <c r="C451" s="16" t="s">
        <v>661</v>
      </c>
      <c r="D451" s="16" t="s">
        <v>20</v>
      </c>
      <c r="E451" s="16">
        <v>1098715000</v>
      </c>
      <c r="F451" s="16" t="s">
        <v>21</v>
      </c>
      <c r="G451" s="16" t="s">
        <v>475</v>
      </c>
      <c r="H451" s="17" t="s">
        <v>22</v>
      </c>
      <c r="I451" s="21"/>
    </row>
    <row r="452" spans="1:9" x14ac:dyDescent="0.25">
      <c r="A452" s="21"/>
      <c r="B452" s="15" t="s">
        <v>660</v>
      </c>
      <c r="C452" s="16" t="s">
        <v>661</v>
      </c>
      <c r="D452" s="16" t="s">
        <v>67</v>
      </c>
      <c r="E452" s="16">
        <v>92694212</v>
      </c>
      <c r="F452" s="16" t="s">
        <v>68</v>
      </c>
      <c r="G452" s="16" t="s">
        <v>475</v>
      </c>
      <c r="H452" s="17" t="s">
        <v>22</v>
      </c>
      <c r="I452" s="21"/>
    </row>
    <row r="453" spans="1:9" x14ac:dyDescent="0.25">
      <c r="A453" s="21"/>
      <c r="B453" s="15" t="s">
        <v>660</v>
      </c>
      <c r="C453" s="16" t="s">
        <v>661</v>
      </c>
      <c r="D453" s="16" t="s">
        <v>98</v>
      </c>
      <c r="E453" s="16">
        <v>1095919214</v>
      </c>
      <c r="F453" s="16" t="s">
        <v>99</v>
      </c>
      <c r="G453" s="16" t="s">
        <v>475</v>
      </c>
      <c r="H453" s="17" t="s">
        <v>100</v>
      </c>
      <c r="I453" s="21"/>
    </row>
    <row r="454" spans="1:9" x14ac:dyDescent="0.25">
      <c r="A454" s="21"/>
      <c r="B454" s="15" t="s">
        <v>660</v>
      </c>
      <c r="C454" s="16" t="s">
        <v>661</v>
      </c>
      <c r="D454" s="16" t="s">
        <v>32</v>
      </c>
      <c r="E454" s="16">
        <v>63504483</v>
      </c>
      <c r="F454" s="16" t="s">
        <v>33</v>
      </c>
      <c r="G454" s="16" t="s">
        <v>475</v>
      </c>
      <c r="H454" s="17" t="s">
        <v>34</v>
      </c>
      <c r="I454" s="21"/>
    </row>
    <row r="455" spans="1:9" x14ac:dyDescent="0.25">
      <c r="A455" s="21"/>
      <c r="B455" s="15" t="s">
        <v>660</v>
      </c>
      <c r="C455" s="16" t="s">
        <v>661</v>
      </c>
      <c r="D455" s="16" t="s">
        <v>80</v>
      </c>
      <c r="E455" s="16">
        <v>1098717711</v>
      </c>
      <c r="F455" s="16" t="s">
        <v>81</v>
      </c>
      <c r="G455" s="16" t="s">
        <v>475</v>
      </c>
      <c r="H455" s="17" t="s">
        <v>73</v>
      </c>
      <c r="I455" s="21"/>
    </row>
    <row r="456" spans="1:9" x14ac:dyDescent="0.25">
      <c r="A456" s="21"/>
      <c r="B456" s="15" t="s">
        <v>660</v>
      </c>
      <c r="C456" s="16" t="s">
        <v>661</v>
      </c>
      <c r="D456" s="16" t="s">
        <v>39</v>
      </c>
      <c r="E456" s="16">
        <v>46678752</v>
      </c>
      <c r="F456" s="16" t="s">
        <v>40</v>
      </c>
      <c r="G456" s="16" t="s">
        <v>475</v>
      </c>
      <c r="H456" s="17" t="s">
        <v>41</v>
      </c>
      <c r="I456" s="21"/>
    </row>
    <row r="457" spans="1:9" x14ac:dyDescent="0.25">
      <c r="A457" s="21"/>
      <c r="B457" s="15" t="s">
        <v>660</v>
      </c>
      <c r="C457" s="16" t="s">
        <v>661</v>
      </c>
      <c r="D457" s="16" t="s">
        <v>17</v>
      </c>
      <c r="E457" s="16">
        <v>63310236</v>
      </c>
      <c r="F457" s="16" t="s">
        <v>18</v>
      </c>
      <c r="G457" s="16" t="s">
        <v>475</v>
      </c>
      <c r="H457" s="17" t="s">
        <v>19</v>
      </c>
      <c r="I457" s="21"/>
    </row>
    <row r="458" spans="1:9" x14ac:dyDescent="0.25">
      <c r="A458" s="21"/>
      <c r="B458" s="15" t="s">
        <v>660</v>
      </c>
      <c r="C458" s="16" t="s">
        <v>661</v>
      </c>
      <c r="D458" s="16" t="s">
        <v>253</v>
      </c>
      <c r="E458" s="16">
        <v>1101690220</v>
      </c>
      <c r="F458" s="16" t="s">
        <v>254</v>
      </c>
      <c r="G458" s="16" t="s">
        <v>475</v>
      </c>
      <c r="H458" s="17" t="s">
        <v>19</v>
      </c>
      <c r="I458" s="21"/>
    </row>
    <row r="459" spans="1:9" x14ac:dyDescent="0.25">
      <c r="A459" s="21"/>
      <c r="B459" s="15" t="s">
        <v>660</v>
      </c>
      <c r="C459" s="16" t="s">
        <v>661</v>
      </c>
      <c r="D459" s="16" t="s">
        <v>69</v>
      </c>
      <c r="E459" s="16">
        <v>1098675425</v>
      </c>
      <c r="F459" s="16" t="s">
        <v>70</v>
      </c>
      <c r="G459" s="16" t="s">
        <v>475</v>
      </c>
      <c r="H459" s="17" t="s">
        <v>19</v>
      </c>
      <c r="I459" s="21"/>
    </row>
    <row r="460" spans="1:9" x14ac:dyDescent="0.25">
      <c r="A460" s="21"/>
      <c r="B460" s="15" t="s">
        <v>660</v>
      </c>
      <c r="C460" s="16" t="s">
        <v>661</v>
      </c>
      <c r="D460" s="16" t="s">
        <v>409</v>
      </c>
      <c r="E460" s="16">
        <v>37748726</v>
      </c>
      <c r="F460" s="16" t="s">
        <v>410</v>
      </c>
      <c r="G460" s="16" t="s">
        <v>475</v>
      </c>
      <c r="H460" s="17" t="s">
        <v>41</v>
      </c>
      <c r="I460" s="21"/>
    </row>
    <row r="461" spans="1:9" x14ac:dyDescent="0.25">
      <c r="A461" s="21"/>
      <c r="B461" s="15" t="s">
        <v>660</v>
      </c>
      <c r="C461" s="16" t="s">
        <v>661</v>
      </c>
      <c r="D461" s="16" t="s">
        <v>10</v>
      </c>
      <c r="E461" s="16">
        <v>37656589</v>
      </c>
      <c r="F461" s="16" t="s">
        <v>11</v>
      </c>
      <c r="G461" s="16" t="s">
        <v>475</v>
      </c>
      <c r="H461" s="17" t="s">
        <v>13</v>
      </c>
      <c r="I461" s="21"/>
    </row>
    <row r="462" spans="1:9" x14ac:dyDescent="0.25">
      <c r="A462" s="21"/>
      <c r="B462" s="15" t="s">
        <v>660</v>
      </c>
      <c r="C462" s="16" t="s">
        <v>661</v>
      </c>
      <c r="D462" s="16" t="s">
        <v>71</v>
      </c>
      <c r="E462" s="16">
        <v>63489603</v>
      </c>
      <c r="F462" s="16" t="s">
        <v>72</v>
      </c>
      <c r="G462" s="16" t="s">
        <v>475</v>
      </c>
      <c r="H462" s="17" t="s">
        <v>73</v>
      </c>
      <c r="I462" s="21"/>
    </row>
    <row r="463" spans="1:9" x14ac:dyDescent="0.25">
      <c r="A463" s="21"/>
      <c r="B463" s="15" t="s">
        <v>660</v>
      </c>
      <c r="C463" s="16" t="s">
        <v>661</v>
      </c>
      <c r="D463" s="16" t="s">
        <v>37</v>
      </c>
      <c r="E463" s="16">
        <v>63353545</v>
      </c>
      <c r="F463" s="16" t="s">
        <v>38</v>
      </c>
      <c r="G463" s="16" t="s">
        <v>475</v>
      </c>
      <c r="H463" s="17" t="s">
        <v>19</v>
      </c>
      <c r="I463" s="21"/>
    </row>
    <row r="464" spans="1:9" x14ac:dyDescent="0.25">
      <c r="A464" s="21"/>
      <c r="B464" s="15" t="s">
        <v>660</v>
      </c>
      <c r="C464" s="16" t="s">
        <v>661</v>
      </c>
      <c r="D464" s="16" t="s">
        <v>494</v>
      </c>
      <c r="E464" s="16">
        <v>91475735</v>
      </c>
      <c r="F464" s="16" t="s">
        <v>495</v>
      </c>
      <c r="G464" s="16" t="s">
        <v>475</v>
      </c>
      <c r="H464" s="17" t="s">
        <v>34</v>
      </c>
      <c r="I464" s="21"/>
    </row>
    <row r="465" spans="1:9" x14ac:dyDescent="0.25">
      <c r="A465" s="21"/>
      <c r="B465" s="15" t="s">
        <v>660</v>
      </c>
      <c r="C465" s="16" t="s">
        <v>661</v>
      </c>
      <c r="D465" s="16" t="s">
        <v>35</v>
      </c>
      <c r="E465" s="16">
        <v>37860935</v>
      </c>
      <c r="F465" s="16" t="s">
        <v>36</v>
      </c>
      <c r="G465" s="16" t="s">
        <v>475</v>
      </c>
      <c r="H465" s="17" t="s">
        <v>19</v>
      </c>
      <c r="I465" s="21"/>
    </row>
    <row r="466" spans="1:9" x14ac:dyDescent="0.25">
      <c r="A466" s="21"/>
      <c r="B466" s="15" t="s">
        <v>660</v>
      </c>
      <c r="C466" s="16" t="s">
        <v>661</v>
      </c>
      <c r="D466" s="16" t="s">
        <v>42</v>
      </c>
      <c r="E466" s="16">
        <v>63561950</v>
      </c>
      <c r="F466" s="16" t="s">
        <v>43</v>
      </c>
      <c r="G466" s="16" t="s">
        <v>475</v>
      </c>
      <c r="H466" s="17" t="s">
        <v>44</v>
      </c>
      <c r="I466" s="21"/>
    </row>
    <row r="467" spans="1:9" x14ac:dyDescent="0.25">
      <c r="A467" s="21"/>
      <c r="B467" s="15" t="s">
        <v>660</v>
      </c>
      <c r="C467" s="16" t="s">
        <v>661</v>
      </c>
      <c r="D467" s="16" t="s">
        <v>74</v>
      </c>
      <c r="E467" s="16">
        <v>63562487</v>
      </c>
      <c r="F467" s="16" t="s">
        <v>75</v>
      </c>
      <c r="G467" s="16" t="s">
        <v>475</v>
      </c>
      <c r="H467" s="17" t="s">
        <v>76</v>
      </c>
      <c r="I467" s="21"/>
    </row>
    <row r="468" spans="1:9" x14ac:dyDescent="0.25">
      <c r="A468" s="21"/>
      <c r="B468" s="15" t="s">
        <v>660</v>
      </c>
      <c r="C468" s="16" t="s">
        <v>661</v>
      </c>
      <c r="D468" s="16" t="s">
        <v>77</v>
      </c>
      <c r="E468" s="16">
        <v>63492408</v>
      </c>
      <c r="F468" s="16" t="s">
        <v>78</v>
      </c>
      <c r="G468" s="16" t="s">
        <v>475</v>
      </c>
      <c r="H468" s="17" t="s">
        <v>79</v>
      </c>
      <c r="I468" s="21"/>
    </row>
    <row r="469" spans="1:9" x14ac:dyDescent="0.25">
      <c r="A469" s="21"/>
      <c r="B469" s="15" t="s">
        <v>660</v>
      </c>
      <c r="C469" s="16" t="s">
        <v>661</v>
      </c>
      <c r="D469" s="16" t="s">
        <v>45</v>
      </c>
      <c r="E469" s="18">
        <v>1098714616</v>
      </c>
      <c r="F469" s="16" t="s">
        <v>46</v>
      </c>
      <c r="G469" s="16" t="s">
        <v>475</v>
      </c>
      <c r="H469" s="17" t="s">
        <v>34</v>
      </c>
      <c r="I469" s="21"/>
    </row>
    <row r="470" spans="1:9" x14ac:dyDescent="0.25">
      <c r="A470" s="21"/>
      <c r="B470" s="15" t="s">
        <v>660</v>
      </c>
      <c r="C470" s="16" t="s">
        <v>661</v>
      </c>
      <c r="D470" s="16" t="s">
        <v>496</v>
      </c>
      <c r="E470" s="16">
        <v>63535887</v>
      </c>
      <c r="F470" s="16" t="s">
        <v>497</v>
      </c>
      <c r="G470" s="16" t="s">
        <v>475</v>
      </c>
      <c r="H470" s="17" t="s">
        <v>160</v>
      </c>
      <c r="I470" s="21"/>
    </row>
    <row r="471" spans="1:9" x14ac:dyDescent="0.25">
      <c r="A471" s="21"/>
      <c r="B471" s="15" t="s">
        <v>660</v>
      </c>
      <c r="C471" s="16" t="s">
        <v>661</v>
      </c>
      <c r="D471" s="16" t="s">
        <v>53</v>
      </c>
      <c r="E471" s="16">
        <v>1090491392</v>
      </c>
      <c r="F471" s="16" t="s">
        <v>54</v>
      </c>
      <c r="G471" s="16" t="s">
        <v>475</v>
      </c>
      <c r="H471" s="17" t="s">
        <v>34</v>
      </c>
      <c r="I471" s="21"/>
    </row>
    <row r="472" spans="1:9" x14ac:dyDescent="0.25">
      <c r="A472" s="21"/>
      <c r="B472" s="15" t="s">
        <v>660</v>
      </c>
      <c r="C472" s="16" t="s">
        <v>661</v>
      </c>
      <c r="D472" s="16" t="s">
        <v>498</v>
      </c>
      <c r="E472" s="16">
        <v>13927562</v>
      </c>
      <c r="F472" s="16" t="s">
        <v>499</v>
      </c>
      <c r="G472" s="16" t="s">
        <v>475</v>
      </c>
      <c r="H472" s="17" t="s">
        <v>34</v>
      </c>
      <c r="I472" s="21"/>
    </row>
    <row r="473" spans="1:9" x14ac:dyDescent="0.25">
      <c r="A473" s="21"/>
      <c r="B473" s="15" t="s">
        <v>660</v>
      </c>
      <c r="C473" s="16" t="s">
        <v>661</v>
      </c>
      <c r="D473" s="16" t="s">
        <v>500</v>
      </c>
      <c r="E473" s="16">
        <v>91292030</v>
      </c>
      <c r="F473" s="16" t="s">
        <v>501</v>
      </c>
      <c r="G473" s="16" t="s">
        <v>475</v>
      </c>
      <c r="H473" s="17" t="s">
        <v>16</v>
      </c>
      <c r="I473" s="21"/>
    </row>
    <row r="474" spans="1:9" x14ac:dyDescent="0.25">
      <c r="A474" s="21"/>
      <c r="B474" s="15" t="s">
        <v>660</v>
      </c>
      <c r="C474" s="16" t="s">
        <v>661</v>
      </c>
      <c r="D474" s="16" t="s">
        <v>461</v>
      </c>
      <c r="E474" s="16">
        <v>63271932</v>
      </c>
      <c r="F474" s="16" t="s">
        <v>462</v>
      </c>
      <c r="G474" s="16" t="s">
        <v>475</v>
      </c>
      <c r="H474" s="17" t="s">
        <v>73</v>
      </c>
      <c r="I474" s="21"/>
    </row>
    <row r="475" spans="1:9" x14ac:dyDescent="0.25">
      <c r="A475" s="21"/>
      <c r="B475" s="15" t="s">
        <v>660</v>
      </c>
      <c r="C475" s="16" t="s">
        <v>661</v>
      </c>
      <c r="D475" s="16" t="s">
        <v>24</v>
      </c>
      <c r="E475" s="16">
        <v>60259430</v>
      </c>
      <c r="F475" s="16" t="s">
        <v>25</v>
      </c>
      <c r="G475" s="16" t="s">
        <v>475</v>
      </c>
      <c r="H475" s="17" t="s">
        <v>26</v>
      </c>
      <c r="I475" s="21"/>
    </row>
    <row r="476" spans="1:9" x14ac:dyDescent="0.25">
      <c r="A476" s="21"/>
      <c r="B476" s="15" t="s">
        <v>660</v>
      </c>
      <c r="C476" s="16" t="s">
        <v>661</v>
      </c>
      <c r="D476" s="16" t="s">
        <v>502</v>
      </c>
      <c r="E476" s="16">
        <v>63302353</v>
      </c>
      <c r="F476" s="16" t="s">
        <v>503</v>
      </c>
      <c r="G476" s="16" t="s">
        <v>475</v>
      </c>
      <c r="H476" s="17" t="s">
        <v>34</v>
      </c>
      <c r="I476" s="21"/>
    </row>
    <row r="477" spans="1:9" x14ac:dyDescent="0.25">
      <c r="A477" s="21"/>
      <c r="B477" s="15" t="s">
        <v>660</v>
      </c>
      <c r="C477" s="16" t="s">
        <v>661</v>
      </c>
      <c r="D477" s="16" t="s">
        <v>95</v>
      </c>
      <c r="E477" s="16">
        <v>63498912</v>
      </c>
      <c r="F477" s="16" t="s">
        <v>96</v>
      </c>
      <c r="G477" s="16" t="s">
        <v>475</v>
      </c>
      <c r="H477" s="17" t="s">
        <v>97</v>
      </c>
      <c r="I477" s="21"/>
    </row>
    <row r="478" spans="1:9" x14ac:dyDescent="0.25">
      <c r="A478" s="21"/>
      <c r="B478" s="15" t="s">
        <v>660</v>
      </c>
      <c r="C478" s="16" t="s">
        <v>661</v>
      </c>
      <c r="D478" s="16" t="s">
        <v>47</v>
      </c>
      <c r="E478" s="16">
        <v>63362645</v>
      </c>
      <c r="F478" s="16" t="s">
        <v>48</v>
      </c>
      <c r="G478" s="16" t="s">
        <v>475</v>
      </c>
      <c r="H478" s="17" t="s">
        <v>34</v>
      </c>
      <c r="I478" s="21"/>
    </row>
    <row r="479" spans="1:9" x14ac:dyDescent="0.25">
      <c r="A479" s="21"/>
      <c r="B479" s="15" t="s">
        <v>660</v>
      </c>
      <c r="C479" s="16" t="s">
        <v>661</v>
      </c>
      <c r="D479" s="16" t="s">
        <v>134</v>
      </c>
      <c r="E479" s="16">
        <v>63369043</v>
      </c>
      <c r="F479" s="16" t="s">
        <v>135</v>
      </c>
      <c r="G479" s="16" t="s">
        <v>475</v>
      </c>
      <c r="H479" s="17" t="s">
        <v>52</v>
      </c>
      <c r="I479" s="21"/>
    </row>
    <row r="480" spans="1:9" x14ac:dyDescent="0.25">
      <c r="A480" s="21"/>
      <c r="B480" s="15" t="s">
        <v>660</v>
      </c>
      <c r="C480" s="16" t="s">
        <v>661</v>
      </c>
      <c r="D480" s="16" t="s">
        <v>504</v>
      </c>
      <c r="E480" s="16">
        <v>37555248</v>
      </c>
      <c r="F480" s="16" t="s">
        <v>505</v>
      </c>
      <c r="G480" s="16" t="s">
        <v>475</v>
      </c>
      <c r="H480" s="17" t="s">
        <v>506</v>
      </c>
      <c r="I480" s="21"/>
    </row>
    <row r="481" spans="1:9" x14ac:dyDescent="0.25">
      <c r="A481" s="21"/>
      <c r="B481" s="15" t="s">
        <v>660</v>
      </c>
      <c r="C481" s="16" t="s">
        <v>661</v>
      </c>
      <c r="D481" s="16" t="s">
        <v>422</v>
      </c>
      <c r="E481" s="16">
        <v>37444786</v>
      </c>
      <c r="F481" s="16" t="s">
        <v>423</v>
      </c>
      <c r="G481" s="16" t="s">
        <v>475</v>
      </c>
      <c r="H481" s="17" t="s">
        <v>212</v>
      </c>
      <c r="I481" s="21"/>
    </row>
    <row r="482" spans="1:9" x14ac:dyDescent="0.25">
      <c r="A482" s="21"/>
      <c r="B482" s="15" t="s">
        <v>660</v>
      </c>
      <c r="C482" s="16" t="s">
        <v>661</v>
      </c>
      <c r="D482" s="16" t="s">
        <v>114</v>
      </c>
      <c r="E482" s="16">
        <v>63330763</v>
      </c>
      <c r="F482" s="16" t="s">
        <v>115</v>
      </c>
      <c r="G482" s="16" t="s">
        <v>475</v>
      </c>
      <c r="H482" s="17" t="s">
        <v>16</v>
      </c>
      <c r="I482" s="21"/>
    </row>
    <row r="483" spans="1:9" x14ac:dyDescent="0.25">
      <c r="A483" s="21"/>
      <c r="B483" s="15" t="s">
        <v>660</v>
      </c>
      <c r="C483" s="16" t="s">
        <v>661</v>
      </c>
      <c r="D483" s="16" t="s">
        <v>101</v>
      </c>
      <c r="E483" s="16">
        <v>63545511</v>
      </c>
      <c r="F483" s="16" t="s">
        <v>102</v>
      </c>
      <c r="G483" s="16" t="s">
        <v>475</v>
      </c>
      <c r="H483" s="17" t="s">
        <v>16</v>
      </c>
      <c r="I483" s="21"/>
    </row>
    <row r="484" spans="1:9" x14ac:dyDescent="0.25">
      <c r="A484" s="21"/>
      <c r="B484" s="15" t="s">
        <v>660</v>
      </c>
      <c r="C484" s="16" t="s">
        <v>661</v>
      </c>
      <c r="D484" s="16" t="s">
        <v>507</v>
      </c>
      <c r="E484" s="16">
        <v>1101692543</v>
      </c>
      <c r="F484" s="16" t="s">
        <v>508</v>
      </c>
      <c r="G484" s="16" t="s">
        <v>475</v>
      </c>
      <c r="H484" s="17" t="s">
        <v>509</v>
      </c>
      <c r="I484" s="21"/>
    </row>
    <row r="485" spans="1:9" x14ac:dyDescent="0.25">
      <c r="A485" s="21"/>
      <c r="B485" s="15" t="s">
        <v>660</v>
      </c>
      <c r="C485" s="16" t="s">
        <v>661</v>
      </c>
      <c r="D485" s="16" t="s">
        <v>510</v>
      </c>
      <c r="E485" s="18">
        <v>63295312</v>
      </c>
      <c r="F485" s="16" t="s">
        <v>511</v>
      </c>
      <c r="G485" s="16" t="s">
        <v>475</v>
      </c>
      <c r="H485" s="17" t="s">
        <v>201</v>
      </c>
      <c r="I485" s="21"/>
    </row>
    <row r="486" spans="1:9" x14ac:dyDescent="0.25">
      <c r="A486" s="21"/>
      <c r="B486" s="15" t="s">
        <v>660</v>
      </c>
      <c r="C486" s="16" t="s">
        <v>661</v>
      </c>
      <c r="D486" s="16" t="s">
        <v>512</v>
      </c>
      <c r="E486" s="16">
        <v>1101683125</v>
      </c>
      <c r="F486" s="16" t="s">
        <v>513</v>
      </c>
      <c r="G486" s="16" t="s">
        <v>475</v>
      </c>
      <c r="H486" s="17" t="s">
        <v>146</v>
      </c>
      <c r="I486" s="21"/>
    </row>
    <row r="487" spans="1:9" x14ac:dyDescent="0.25">
      <c r="A487" s="21"/>
      <c r="B487" s="15" t="s">
        <v>660</v>
      </c>
      <c r="C487" s="16" t="s">
        <v>661</v>
      </c>
      <c r="D487" s="16" t="s">
        <v>249</v>
      </c>
      <c r="E487" s="16">
        <v>1065906758</v>
      </c>
      <c r="F487" s="16" t="s">
        <v>250</v>
      </c>
      <c r="G487" s="16" t="s">
        <v>475</v>
      </c>
      <c r="H487" s="17" t="s">
        <v>16</v>
      </c>
      <c r="I487" s="21"/>
    </row>
    <row r="488" spans="1:9" x14ac:dyDescent="0.25">
      <c r="A488" s="21"/>
      <c r="B488" s="15" t="s">
        <v>660</v>
      </c>
      <c r="C488" s="16" t="s">
        <v>661</v>
      </c>
      <c r="D488" s="16" t="s">
        <v>514</v>
      </c>
      <c r="E488" s="16">
        <v>13543379</v>
      </c>
      <c r="F488" s="16" t="s">
        <v>515</v>
      </c>
      <c r="G488" s="16" t="s">
        <v>475</v>
      </c>
      <c r="H488" s="17" t="s">
        <v>516</v>
      </c>
      <c r="I488" s="21"/>
    </row>
    <row r="489" spans="1:9" x14ac:dyDescent="0.25">
      <c r="A489" s="21"/>
      <c r="B489" s="15" t="s">
        <v>662</v>
      </c>
      <c r="C489" s="16" t="s">
        <v>661</v>
      </c>
      <c r="D489" s="16" t="s">
        <v>534</v>
      </c>
      <c r="E489" s="16">
        <v>60450292</v>
      </c>
      <c r="F489" s="16" t="s">
        <v>535</v>
      </c>
      <c r="G489" s="16" t="s">
        <v>475</v>
      </c>
      <c r="H489" s="17" t="s">
        <v>22</v>
      </c>
      <c r="I489" s="21"/>
    </row>
    <row r="490" spans="1:9" x14ac:dyDescent="0.25">
      <c r="A490" s="21"/>
      <c r="B490" s="15" t="s">
        <v>662</v>
      </c>
      <c r="C490" s="16" t="s">
        <v>661</v>
      </c>
      <c r="D490" s="16" t="s">
        <v>167</v>
      </c>
      <c r="E490" s="16">
        <v>37657082</v>
      </c>
      <c r="F490" s="16" t="s">
        <v>168</v>
      </c>
      <c r="G490" s="16" t="s">
        <v>475</v>
      </c>
      <c r="H490" s="17" t="s">
        <v>170</v>
      </c>
      <c r="I490" s="21"/>
    </row>
    <row r="491" spans="1:9" x14ac:dyDescent="0.25">
      <c r="A491" s="21"/>
      <c r="B491" s="15" t="s">
        <v>662</v>
      </c>
      <c r="C491" s="16" t="s">
        <v>661</v>
      </c>
      <c r="D491" s="16" t="s">
        <v>195</v>
      </c>
      <c r="E491" s="16">
        <v>80876061</v>
      </c>
      <c r="F491" s="16" t="s">
        <v>196</v>
      </c>
      <c r="G491" s="16" t="s">
        <v>475</v>
      </c>
      <c r="H491" s="7" t="s">
        <v>166</v>
      </c>
      <c r="I491" s="21"/>
    </row>
    <row r="492" spans="1:9" ht="30" x14ac:dyDescent="0.25">
      <c r="A492" s="21"/>
      <c r="B492" s="15" t="s">
        <v>662</v>
      </c>
      <c r="C492" s="16" t="s">
        <v>661</v>
      </c>
      <c r="D492" s="16" t="s">
        <v>536</v>
      </c>
      <c r="E492" s="16">
        <v>13927041</v>
      </c>
      <c r="F492" s="16" t="s">
        <v>537</v>
      </c>
      <c r="G492" s="16" t="s">
        <v>475</v>
      </c>
      <c r="H492" s="17" t="s">
        <v>166</v>
      </c>
      <c r="I492" s="21"/>
    </row>
    <row r="493" spans="1:9" x14ac:dyDescent="0.25">
      <c r="A493" s="21"/>
      <c r="B493" s="15" t="s">
        <v>662</v>
      </c>
      <c r="C493" s="16" t="s">
        <v>661</v>
      </c>
      <c r="D493" s="16" t="s">
        <v>190</v>
      </c>
      <c r="E493" s="16">
        <v>63277042</v>
      </c>
      <c r="F493" s="16" t="s">
        <v>191</v>
      </c>
      <c r="G493" s="16" t="s">
        <v>475</v>
      </c>
      <c r="H493" s="7" t="s">
        <v>378</v>
      </c>
      <c r="I493" s="21"/>
    </row>
    <row r="494" spans="1:9" x14ac:dyDescent="0.25">
      <c r="A494" s="21"/>
      <c r="B494" s="15" t="s">
        <v>662</v>
      </c>
      <c r="C494" s="16" t="s">
        <v>661</v>
      </c>
      <c r="D494" s="16" t="s">
        <v>176</v>
      </c>
      <c r="E494" s="16">
        <v>20471456</v>
      </c>
      <c r="F494" s="16" t="s">
        <v>177</v>
      </c>
      <c r="G494" s="16" t="s">
        <v>475</v>
      </c>
      <c r="H494" s="17" t="s">
        <v>22</v>
      </c>
      <c r="I494" s="21"/>
    </row>
    <row r="495" spans="1:9" x14ac:dyDescent="0.25">
      <c r="A495" s="21"/>
      <c r="B495" s="15" t="s">
        <v>662</v>
      </c>
      <c r="C495" s="16" t="s">
        <v>661</v>
      </c>
      <c r="D495" s="16" t="s">
        <v>173</v>
      </c>
      <c r="E495" s="16">
        <v>53000512</v>
      </c>
      <c r="F495" s="16" t="s">
        <v>174</v>
      </c>
      <c r="G495" s="16" t="s">
        <v>475</v>
      </c>
      <c r="H495" s="17" t="s">
        <v>175</v>
      </c>
      <c r="I495" s="21"/>
    </row>
    <row r="496" spans="1:9" x14ac:dyDescent="0.25">
      <c r="A496" s="21"/>
      <c r="B496" s="15" t="s">
        <v>662</v>
      </c>
      <c r="C496" s="16" t="s">
        <v>661</v>
      </c>
      <c r="D496" s="16" t="s">
        <v>538</v>
      </c>
      <c r="E496" s="16">
        <v>13718673</v>
      </c>
      <c r="F496" s="16" t="s">
        <v>539</v>
      </c>
      <c r="G496" s="16" t="s">
        <v>475</v>
      </c>
      <c r="H496" s="17" t="s">
        <v>63</v>
      </c>
      <c r="I496" s="21"/>
    </row>
    <row r="497" spans="1:9" x14ac:dyDescent="0.25">
      <c r="A497" s="21"/>
      <c r="B497" s="15" t="s">
        <v>662</v>
      </c>
      <c r="C497" s="16" t="s">
        <v>661</v>
      </c>
      <c r="D497" s="16" t="s">
        <v>426</v>
      </c>
      <c r="E497" s="16">
        <v>1102375912</v>
      </c>
      <c r="F497" s="16" t="s">
        <v>427</v>
      </c>
      <c r="G497" s="16" t="s">
        <v>475</v>
      </c>
      <c r="H497" s="17" t="s">
        <v>212</v>
      </c>
      <c r="I497" s="21"/>
    </row>
    <row r="498" spans="1:9" x14ac:dyDescent="0.25">
      <c r="A498" s="21"/>
      <c r="B498" s="15" t="s">
        <v>662</v>
      </c>
      <c r="C498" s="16" t="s">
        <v>661</v>
      </c>
      <c r="D498" s="16" t="s">
        <v>540</v>
      </c>
      <c r="E498" s="16">
        <v>5712276</v>
      </c>
      <c r="F498" s="16" t="s">
        <v>541</v>
      </c>
      <c r="G498" s="16" t="s">
        <v>475</v>
      </c>
      <c r="H498" s="17" t="s">
        <v>16</v>
      </c>
      <c r="I498" s="21"/>
    </row>
    <row r="499" spans="1:9" ht="30" x14ac:dyDescent="0.25">
      <c r="A499" s="21"/>
      <c r="B499" s="15" t="s">
        <v>662</v>
      </c>
      <c r="C499" s="16" t="s">
        <v>661</v>
      </c>
      <c r="D499" s="16" t="s">
        <v>424</v>
      </c>
      <c r="E499" s="16">
        <v>37754136</v>
      </c>
      <c r="F499" s="16" t="s">
        <v>425</v>
      </c>
      <c r="G499" s="16" t="s">
        <v>475</v>
      </c>
      <c r="H499" s="17" t="s">
        <v>201</v>
      </c>
      <c r="I499" s="21"/>
    </row>
    <row r="500" spans="1:9" x14ac:dyDescent="0.25">
      <c r="A500" s="21"/>
      <c r="B500" s="15" t="s">
        <v>662</v>
      </c>
      <c r="C500" s="16" t="s">
        <v>661</v>
      </c>
      <c r="D500" s="16" t="s">
        <v>247</v>
      </c>
      <c r="E500" s="16">
        <v>91477443</v>
      </c>
      <c r="F500" s="16" t="s">
        <v>248</v>
      </c>
      <c r="G500" s="16" t="s">
        <v>475</v>
      </c>
      <c r="H500" s="17" t="s">
        <v>16</v>
      </c>
      <c r="I500" s="21"/>
    </row>
    <row r="501" spans="1:9" x14ac:dyDescent="0.25">
      <c r="A501" s="21"/>
      <c r="B501" s="15" t="s">
        <v>662</v>
      </c>
      <c r="C501" s="16" t="s">
        <v>661</v>
      </c>
      <c r="D501" s="16" t="s">
        <v>542</v>
      </c>
      <c r="E501" s="16">
        <v>1094269327</v>
      </c>
      <c r="F501" s="16" t="s">
        <v>543</v>
      </c>
      <c r="G501" s="16" t="s">
        <v>475</v>
      </c>
      <c r="H501" s="12" t="s">
        <v>378</v>
      </c>
      <c r="I501" s="21"/>
    </row>
    <row r="502" spans="1:9" x14ac:dyDescent="0.25">
      <c r="A502" s="21"/>
      <c r="B502" s="15" t="s">
        <v>662</v>
      </c>
      <c r="C502" s="16" t="s">
        <v>661</v>
      </c>
      <c r="D502" s="16" t="s">
        <v>544</v>
      </c>
      <c r="E502" s="16">
        <v>43017504</v>
      </c>
      <c r="F502" s="16" t="s">
        <v>545</v>
      </c>
      <c r="G502" s="16" t="s">
        <v>475</v>
      </c>
      <c r="H502" s="17" t="s">
        <v>175</v>
      </c>
      <c r="I502" s="21"/>
    </row>
    <row r="503" spans="1:9" x14ac:dyDescent="0.25">
      <c r="A503" s="21"/>
      <c r="B503" s="15" t="s">
        <v>662</v>
      </c>
      <c r="C503" s="16" t="s">
        <v>661</v>
      </c>
      <c r="D503" s="16" t="s">
        <v>161</v>
      </c>
      <c r="E503" s="16">
        <v>37747434</v>
      </c>
      <c r="F503" s="16" t="s">
        <v>162</v>
      </c>
      <c r="G503" s="16" t="s">
        <v>475</v>
      </c>
      <c r="H503" s="17" t="s">
        <v>163</v>
      </c>
      <c r="I503" s="21"/>
    </row>
    <row r="504" spans="1:9" x14ac:dyDescent="0.25">
      <c r="A504" s="21"/>
      <c r="B504" s="15" t="s">
        <v>662</v>
      </c>
      <c r="C504" s="16" t="s">
        <v>661</v>
      </c>
      <c r="D504" s="16" t="s">
        <v>178</v>
      </c>
      <c r="E504" s="16">
        <v>1098643991</v>
      </c>
      <c r="F504" s="16" t="s">
        <v>179</v>
      </c>
      <c r="G504" s="16" t="s">
        <v>475</v>
      </c>
      <c r="H504" s="17" t="s">
        <v>163</v>
      </c>
      <c r="I504" s="21"/>
    </row>
    <row r="505" spans="1:9" x14ac:dyDescent="0.25">
      <c r="A505" s="21"/>
      <c r="B505" s="15" t="s">
        <v>662</v>
      </c>
      <c r="C505" s="16" t="s">
        <v>661</v>
      </c>
      <c r="D505" s="16" t="s">
        <v>158</v>
      </c>
      <c r="E505" s="16">
        <v>1098746008</v>
      </c>
      <c r="F505" s="16" t="s">
        <v>668</v>
      </c>
      <c r="G505" s="16" t="s">
        <v>475</v>
      </c>
      <c r="H505" s="17" t="s">
        <v>160</v>
      </c>
      <c r="I505" s="21"/>
    </row>
    <row r="506" spans="1:9" x14ac:dyDescent="0.25">
      <c r="A506" s="21"/>
      <c r="B506" s="15" t="s">
        <v>662</v>
      </c>
      <c r="C506" s="16" t="s">
        <v>661</v>
      </c>
      <c r="D506" s="16" t="s">
        <v>550</v>
      </c>
      <c r="E506" s="16">
        <v>91294795</v>
      </c>
      <c r="F506" s="16" t="s">
        <v>551</v>
      </c>
      <c r="G506" s="16" t="s">
        <v>475</v>
      </c>
      <c r="H506" s="17" t="s">
        <v>22</v>
      </c>
      <c r="I506" s="21"/>
    </row>
    <row r="507" spans="1:9" x14ac:dyDescent="0.25">
      <c r="A507" s="21"/>
      <c r="B507" s="15" t="s">
        <v>662</v>
      </c>
      <c r="C507" s="16" t="s">
        <v>661</v>
      </c>
      <c r="D507" s="16" t="s">
        <v>552</v>
      </c>
      <c r="E507" s="16">
        <v>37618511</v>
      </c>
      <c r="F507" s="16" t="s">
        <v>553</v>
      </c>
      <c r="G507" s="16" t="s">
        <v>475</v>
      </c>
      <c r="H507" s="17" t="s">
        <v>22</v>
      </c>
      <c r="I507" s="21"/>
    </row>
    <row r="508" spans="1:9" x14ac:dyDescent="0.25">
      <c r="A508" s="21"/>
      <c r="B508" s="15" t="s">
        <v>662</v>
      </c>
      <c r="C508" s="16" t="s">
        <v>661</v>
      </c>
      <c r="D508" s="16" t="s">
        <v>554</v>
      </c>
      <c r="E508" s="16">
        <v>91519293</v>
      </c>
      <c r="F508" s="16" t="s">
        <v>555</v>
      </c>
      <c r="G508" s="16" t="s">
        <v>475</v>
      </c>
      <c r="H508" s="17" t="s">
        <v>163</v>
      </c>
      <c r="I508" s="21"/>
    </row>
    <row r="509" spans="1:9" x14ac:dyDescent="0.25">
      <c r="A509" s="21"/>
      <c r="B509" s="15" t="s">
        <v>662</v>
      </c>
      <c r="C509" s="16" t="s">
        <v>661</v>
      </c>
      <c r="D509" s="16" t="s">
        <v>192</v>
      </c>
      <c r="E509" s="16">
        <v>63496453</v>
      </c>
      <c r="F509" s="16" t="s">
        <v>193</v>
      </c>
      <c r="G509" s="16" t="s">
        <v>475</v>
      </c>
      <c r="H509" s="17" t="s">
        <v>194</v>
      </c>
      <c r="I509" s="21"/>
    </row>
    <row r="510" spans="1:9" x14ac:dyDescent="0.25">
      <c r="A510" s="21"/>
      <c r="B510" s="15" t="s">
        <v>662</v>
      </c>
      <c r="C510" s="16" t="s">
        <v>661</v>
      </c>
      <c r="D510" s="16" t="s">
        <v>199</v>
      </c>
      <c r="E510" s="16">
        <v>63327610</v>
      </c>
      <c r="F510" s="16" t="s">
        <v>200</v>
      </c>
      <c r="G510" s="16" t="s">
        <v>475</v>
      </c>
      <c r="H510" s="17" t="s">
        <v>201</v>
      </c>
      <c r="I510" s="21"/>
    </row>
    <row r="511" spans="1:9" x14ac:dyDescent="0.25">
      <c r="A511" s="21"/>
      <c r="B511" s="15" t="s">
        <v>662</v>
      </c>
      <c r="C511" s="16" t="s">
        <v>661</v>
      </c>
      <c r="D511" s="16" t="s">
        <v>556</v>
      </c>
      <c r="E511" s="16">
        <v>1098676728</v>
      </c>
      <c r="F511" s="16" t="s">
        <v>557</v>
      </c>
      <c r="G511" s="16" t="s">
        <v>475</v>
      </c>
      <c r="H511" s="12" t="s">
        <v>303</v>
      </c>
      <c r="I511" s="21"/>
    </row>
    <row r="512" spans="1:9" x14ac:dyDescent="0.25">
      <c r="A512" s="21"/>
      <c r="B512" s="15" t="s">
        <v>662</v>
      </c>
      <c r="C512" s="16" t="s">
        <v>661</v>
      </c>
      <c r="D512" s="16" t="s">
        <v>558</v>
      </c>
      <c r="E512" s="16">
        <v>63513567</v>
      </c>
      <c r="F512" s="16" t="s">
        <v>559</v>
      </c>
      <c r="G512" s="16" t="s">
        <v>475</v>
      </c>
      <c r="H512" s="17" t="s">
        <v>243</v>
      </c>
      <c r="I512" s="21"/>
    </row>
    <row r="513" spans="1:9" x14ac:dyDescent="0.25">
      <c r="A513" s="21"/>
      <c r="B513" s="15" t="s">
        <v>662</v>
      </c>
      <c r="C513" s="16" t="s">
        <v>661</v>
      </c>
      <c r="D513" s="16" t="s">
        <v>183</v>
      </c>
      <c r="E513" s="16">
        <v>14800116</v>
      </c>
      <c r="F513" s="16" t="s">
        <v>184</v>
      </c>
      <c r="G513" s="16" t="s">
        <v>475</v>
      </c>
      <c r="H513" s="7" t="s">
        <v>378</v>
      </c>
      <c r="I513" s="21"/>
    </row>
    <row r="514" spans="1:9" x14ac:dyDescent="0.25">
      <c r="A514" s="21"/>
      <c r="B514" s="15" t="s">
        <v>662</v>
      </c>
      <c r="C514" s="16" t="s">
        <v>661</v>
      </c>
      <c r="D514" s="16" t="s">
        <v>560</v>
      </c>
      <c r="E514" s="16">
        <v>63474768</v>
      </c>
      <c r="F514" s="16" t="s">
        <v>561</v>
      </c>
      <c r="G514" s="16" t="s">
        <v>475</v>
      </c>
      <c r="H514" s="17" t="s">
        <v>52</v>
      </c>
      <c r="I514" s="21"/>
    </row>
    <row r="515" spans="1:9" x14ac:dyDescent="0.25">
      <c r="A515" s="21"/>
      <c r="B515" s="15" t="s">
        <v>662</v>
      </c>
      <c r="C515" s="16" t="s">
        <v>661</v>
      </c>
      <c r="D515" s="16" t="s">
        <v>202</v>
      </c>
      <c r="E515" s="16">
        <v>422163</v>
      </c>
      <c r="F515" s="16" t="s">
        <v>203</v>
      </c>
      <c r="G515" s="16" t="s">
        <v>475</v>
      </c>
      <c r="H515" s="17" t="s">
        <v>97</v>
      </c>
      <c r="I515" s="21"/>
    </row>
    <row r="516" spans="1:9" x14ac:dyDescent="0.25">
      <c r="A516" s="21"/>
      <c r="B516" s="15" t="s">
        <v>662</v>
      </c>
      <c r="C516" s="16" t="s">
        <v>661</v>
      </c>
      <c r="D516" s="16" t="s">
        <v>562</v>
      </c>
      <c r="E516" s="16">
        <v>37747645</v>
      </c>
      <c r="F516" s="16" t="s">
        <v>563</v>
      </c>
      <c r="G516" s="16" t="s">
        <v>475</v>
      </c>
      <c r="H516" s="17" t="s">
        <v>52</v>
      </c>
      <c r="I516" s="21"/>
    </row>
    <row r="517" spans="1:9" x14ac:dyDescent="0.25">
      <c r="A517" s="21"/>
      <c r="B517" s="15" t="s">
        <v>662</v>
      </c>
      <c r="C517" s="16" t="s">
        <v>661</v>
      </c>
      <c r="D517" s="16" t="s">
        <v>564</v>
      </c>
      <c r="E517" s="16">
        <v>28411143</v>
      </c>
      <c r="F517" s="16" t="s">
        <v>565</v>
      </c>
      <c r="G517" s="16" t="s">
        <v>475</v>
      </c>
      <c r="H517" s="17" t="s">
        <v>163</v>
      </c>
      <c r="I517" s="21"/>
    </row>
    <row r="518" spans="1:9" x14ac:dyDescent="0.25">
      <c r="A518" s="21"/>
      <c r="B518" s="15" t="s">
        <v>662</v>
      </c>
      <c r="C518" s="16" t="s">
        <v>661</v>
      </c>
      <c r="D518" s="16" t="s">
        <v>197</v>
      </c>
      <c r="E518" s="16">
        <v>22650009</v>
      </c>
      <c r="F518" s="16" t="s">
        <v>198</v>
      </c>
      <c r="G518" s="16" t="s">
        <v>475</v>
      </c>
      <c r="H518" s="17" t="s">
        <v>194</v>
      </c>
      <c r="I518" s="21"/>
    </row>
    <row r="519" spans="1:9" x14ac:dyDescent="0.25">
      <c r="A519" s="21"/>
      <c r="B519" s="15" t="s">
        <v>662</v>
      </c>
      <c r="C519" s="16" t="s">
        <v>661</v>
      </c>
      <c r="D519" s="16" t="s">
        <v>413</v>
      </c>
      <c r="E519" s="16">
        <v>63538330</v>
      </c>
      <c r="F519" s="16" t="s">
        <v>414</v>
      </c>
      <c r="G519" s="16" t="s">
        <v>475</v>
      </c>
      <c r="H519" s="17" t="s">
        <v>403</v>
      </c>
      <c r="I519" s="21"/>
    </row>
    <row r="520" spans="1:9" x14ac:dyDescent="0.25">
      <c r="A520" s="21"/>
      <c r="B520" s="15" t="s">
        <v>662</v>
      </c>
      <c r="C520" s="16" t="s">
        <v>661</v>
      </c>
      <c r="D520" s="16" t="s">
        <v>466</v>
      </c>
      <c r="E520" s="16">
        <v>5637918</v>
      </c>
      <c r="F520" s="16" t="s">
        <v>467</v>
      </c>
      <c r="G520" s="16" t="s">
        <v>475</v>
      </c>
      <c r="H520" s="17" t="s">
        <v>240</v>
      </c>
      <c r="I520" s="21"/>
    </row>
    <row r="521" spans="1:9" x14ac:dyDescent="0.25">
      <c r="A521" s="21"/>
      <c r="B521" s="15" t="s">
        <v>662</v>
      </c>
      <c r="C521" s="16" t="s">
        <v>661</v>
      </c>
      <c r="D521" s="16" t="s">
        <v>213</v>
      </c>
      <c r="E521" s="16">
        <v>1101693877</v>
      </c>
      <c r="F521" s="16" t="s">
        <v>214</v>
      </c>
      <c r="G521" s="16" t="s">
        <v>475</v>
      </c>
      <c r="H521" s="17" t="s">
        <v>16</v>
      </c>
      <c r="I521" s="21"/>
    </row>
    <row r="522" spans="1:9" x14ac:dyDescent="0.25">
      <c r="A522" s="21"/>
      <c r="B522" s="15" t="s">
        <v>662</v>
      </c>
      <c r="C522" s="16" t="s">
        <v>661</v>
      </c>
      <c r="D522" s="16" t="s">
        <v>566</v>
      </c>
      <c r="E522" s="16">
        <v>63333461</v>
      </c>
      <c r="F522" s="16" t="s">
        <v>567</v>
      </c>
      <c r="G522" s="16" t="s">
        <v>475</v>
      </c>
      <c r="H522" s="17" t="s">
        <v>113</v>
      </c>
      <c r="I522" s="21"/>
    </row>
    <row r="523" spans="1:9" x14ac:dyDescent="0.25">
      <c r="A523" s="21"/>
      <c r="B523" s="15" t="s">
        <v>662</v>
      </c>
      <c r="C523" s="16" t="s">
        <v>661</v>
      </c>
      <c r="D523" s="16" t="s">
        <v>238</v>
      </c>
      <c r="E523" s="16">
        <v>1098726807</v>
      </c>
      <c r="F523" s="16" t="s">
        <v>239</v>
      </c>
      <c r="G523" s="16" t="s">
        <v>475</v>
      </c>
      <c r="H523" s="17" t="s">
        <v>240</v>
      </c>
      <c r="I523" s="21"/>
    </row>
    <row r="524" spans="1:9" x14ac:dyDescent="0.25">
      <c r="A524" s="21"/>
      <c r="B524" s="15" t="s">
        <v>662</v>
      </c>
      <c r="C524" s="16" t="s">
        <v>661</v>
      </c>
      <c r="D524" s="16" t="s">
        <v>568</v>
      </c>
      <c r="E524" s="16">
        <v>37752561</v>
      </c>
      <c r="F524" s="16" t="s">
        <v>569</v>
      </c>
      <c r="G524" s="16" t="s">
        <v>475</v>
      </c>
      <c r="H524" s="17" t="s">
        <v>240</v>
      </c>
      <c r="I524" s="21"/>
    </row>
    <row r="525" spans="1:9" x14ac:dyDescent="0.25">
      <c r="A525" s="21"/>
      <c r="B525" s="15" t="s">
        <v>662</v>
      </c>
      <c r="C525" s="16" t="s">
        <v>661</v>
      </c>
      <c r="D525" s="16" t="s">
        <v>570</v>
      </c>
      <c r="E525" s="16">
        <v>1095924908</v>
      </c>
      <c r="F525" s="16" t="s">
        <v>571</v>
      </c>
      <c r="G525" s="16" t="s">
        <v>475</v>
      </c>
      <c r="H525" s="17" t="s">
        <v>29</v>
      </c>
      <c r="I525" s="21"/>
    </row>
    <row r="526" spans="1:9" x14ac:dyDescent="0.25">
      <c r="A526" s="21"/>
      <c r="B526" s="15" t="s">
        <v>662</v>
      </c>
      <c r="C526" s="16" t="s">
        <v>661</v>
      </c>
      <c r="D526" s="16" t="s">
        <v>251</v>
      </c>
      <c r="E526" s="16">
        <v>1102362695</v>
      </c>
      <c r="F526" s="16" t="s">
        <v>252</v>
      </c>
      <c r="G526" s="16" t="s">
        <v>475</v>
      </c>
      <c r="H526" s="17" t="s">
        <v>63</v>
      </c>
      <c r="I526" s="21"/>
    </row>
    <row r="527" spans="1:9" x14ac:dyDescent="0.25">
      <c r="A527" s="21"/>
      <c r="B527" s="15" t="s">
        <v>662</v>
      </c>
      <c r="C527" s="16" t="s">
        <v>661</v>
      </c>
      <c r="D527" s="16" t="s">
        <v>572</v>
      </c>
      <c r="E527" s="16">
        <v>1096958177</v>
      </c>
      <c r="F527" s="16" t="s">
        <v>573</v>
      </c>
      <c r="G527" s="16" t="s">
        <v>475</v>
      </c>
      <c r="H527" s="17" t="s">
        <v>378</v>
      </c>
      <c r="I527" s="21"/>
    </row>
    <row r="528" spans="1:9" x14ac:dyDescent="0.25">
      <c r="A528" s="21"/>
      <c r="B528" s="15" t="s">
        <v>662</v>
      </c>
      <c r="C528" s="16" t="s">
        <v>661</v>
      </c>
      <c r="D528" s="16" t="s">
        <v>574</v>
      </c>
      <c r="E528" s="16">
        <v>2715334</v>
      </c>
      <c r="F528" s="16" t="s">
        <v>575</v>
      </c>
      <c r="G528" s="16" t="s">
        <v>475</v>
      </c>
      <c r="H528" s="17" t="s">
        <v>395</v>
      </c>
      <c r="I528" s="21"/>
    </row>
    <row r="529" spans="1:9" x14ac:dyDescent="0.25">
      <c r="A529" s="21"/>
      <c r="B529" s="15" t="s">
        <v>662</v>
      </c>
      <c r="C529" s="16" t="s">
        <v>661</v>
      </c>
      <c r="D529" s="16" t="s">
        <v>217</v>
      </c>
      <c r="E529" s="16">
        <v>1096185965</v>
      </c>
      <c r="F529" s="16" t="s">
        <v>218</v>
      </c>
      <c r="G529" s="16" t="s">
        <v>475</v>
      </c>
      <c r="H529" s="17" t="s">
        <v>219</v>
      </c>
      <c r="I529" s="21"/>
    </row>
    <row r="530" spans="1:9" x14ac:dyDescent="0.25">
      <c r="A530" s="21"/>
      <c r="B530" s="15" t="s">
        <v>662</v>
      </c>
      <c r="C530" s="16" t="s">
        <v>661</v>
      </c>
      <c r="D530" s="16" t="s">
        <v>576</v>
      </c>
      <c r="E530" s="16">
        <v>1098609740</v>
      </c>
      <c r="F530" s="16" t="s">
        <v>577</v>
      </c>
      <c r="G530" s="16" t="s">
        <v>475</v>
      </c>
      <c r="H530" s="17" t="s">
        <v>13</v>
      </c>
      <c r="I530" s="21"/>
    </row>
    <row r="531" spans="1:9" x14ac:dyDescent="0.25">
      <c r="A531" s="21"/>
      <c r="B531" s="15" t="s">
        <v>662</v>
      </c>
      <c r="C531" s="16" t="s">
        <v>661</v>
      </c>
      <c r="D531" s="16" t="s">
        <v>578</v>
      </c>
      <c r="E531" s="16">
        <v>1100951099</v>
      </c>
      <c r="F531" s="16" t="s">
        <v>579</v>
      </c>
      <c r="G531" s="16" t="s">
        <v>475</v>
      </c>
      <c r="H531" s="47" t="s">
        <v>780</v>
      </c>
      <c r="I531" s="21"/>
    </row>
    <row r="532" spans="1:9" x14ac:dyDescent="0.25">
      <c r="A532" s="21"/>
      <c r="B532" s="15" t="s">
        <v>662</v>
      </c>
      <c r="C532" s="16" t="s">
        <v>661</v>
      </c>
      <c r="D532" s="16" t="s">
        <v>580</v>
      </c>
      <c r="E532" s="16">
        <v>1101520114</v>
      </c>
      <c r="F532" s="16" t="s">
        <v>581</v>
      </c>
      <c r="G532" s="16" t="s">
        <v>475</v>
      </c>
      <c r="H532" s="17" t="s">
        <v>582</v>
      </c>
      <c r="I532" s="21"/>
    </row>
    <row r="533" spans="1:9" x14ac:dyDescent="0.25">
      <c r="A533" s="21"/>
      <c r="B533" s="15" t="s">
        <v>662</v>
      </c>
      <c r="C533" s="16" t="s">
        <v>661</v>
      </c>
      <c r="D533" s="16" t="s">
        <v>583</v>
      </c>
      <c r="E533" s="16">
        <v>63561487</v>
      </c>
      <c r="F533" s="16" t="s">
        <v>584</v>
      </c>
      <c r="G533" s="16" t="s">
        <v>475</v>
      </c>
      <c r="H533" s="17" t="s">
        <v>243</v>
      </c>
      <c r="I533" s="21"/>
    </row>
    <row r="534" spans="1:9" x14ac:dyDescent="0.25">
      <c r="A534" s="21"/>
      <c r="B534" s="15" t="s">
        <v>662</v>
      </c>
      <c r="C534" s="16" t="s">
        <v>661</v>
      </c>
      <c r="D534" s="16" t="s">
        <v>233</v>
      </c>
      <c r="E534" s="16">
        <v>37541057</v>
      </c>
      <c r="F534" s="16" t="s">
        <v>234</v>
      </c>
      <c r="G534" s="16" t="s">
        <v>475</v>
      </c>
      <c r="H534" s="17" t="s">
        <v>235</v>
      </c>
      <c r="I534" s="21"/>
    </row>
    <row r="535" spans="1:9" x14ac:dyDescent="0.25">
      <c r="A535" s="21"/>
      <c r="B535" s="15" t="s">
        <v>662</v>
      </c>
      <c r="C535" s="16" t="s">
        <v>661</v>
      </c>
      <c r="D535" s="16" t="s">
        <v>585</v>
      </c>
      <c r="E535" s="16">
        <v>63343535</v>
      </c>
      <c r="F535" s="16" t="s">
        <v>586</v>
      </c>
      <c r="G535" s="16" t="s">
        <v>475</v>
      </c>
      <c r="H535" s="17" t="s">
        <v>146</v>
      </c>
      <c r="I535" s="21"/>
    </row>
    <row r="536" spans="1:9" x14ac:dyDescent="0.25">
      <c r="A536" s="21"/>
      <c r="B536" s="15" t="s">
        <v>662</v>
      </c>
      <c r="C536" s="16" t="s">
        <v>661</v>
      </c>
      <c r="D536" s="16" t="s">
        <v>222</v>
      </c>
      <c r="E536" s="16">
        <v>63542020</v>
      </c>
      <c r="F536" s="16" t="s">
        <v>223</v>
      </c>
      <c r="G536" s="16" t="s">
        <v>475</v>
      </c>
      <c r="H536" s="17" t="s">
        <v>224</v>
      </c>
      <c r="I536" s="21"/>
    </row>
    <row r="537" spans="1:9" x14ac:dyDescent="0.25">
      <c r="A537" s="21"/>
      <c r="B537" s="15" t="s">
        <v>662</v>
      </c>
      <c r="C537" s="16" t="s">
        <v>661</v>
      </c>
      <c r="D537" s="16" t="s">
        <v>587</v>
      </c>
      <c r="E537" s="16">
        <v>19235979</v>
      </c>
      <c r="F537" s="16" t="s">
        <v>588</v>
      </c>
      <c r="G537" s="16" t="s">
        <v>475</v>
      </c>
      <c r="H537" s="17" t="s">
        <v>227</v>
      </c>
      <c r="I537" s="21"/>
    </row>
    <row r="538" spans="1:9" x14ac:dyDescent="0.25">
      <c r="A538" s="21"/>
      <c r="B538" s="15" t="s">
        <v>662</v>
      </c>
      <c r="C538" s="16" t="s">
        <v>661</v>
      </c>
      <c r="D538" s="16" t="s">
        <v>439</v>
      </c>
      <c r="E538" s="16">
        <v>63361159</v>
      </c>
      <c r="F538" s="16" t="s">
        <v>440</v>
      </c>
      <c r="G538" s="16" t="s">
        <v>475</v>
      </c>
      <c r="H538" s="17" t="s">
        <v>441</v>
      </c>
      <c r="I538" s="21"/>
    </row>
    <row r="539" spans="1:9" x14ac:dyDescent="0.25">
      <c r="A539" s="21"/>
      <c r="B539" s="15" t="s">
        <v>662</v>
      </c>
      <c r="C539" s="16" t="s">
        <v>661</v>
      </c>
      <c r="D539" s="16" t="s">
        <v>230</v>
      </c>
      <c r="E539" s="16">
        <v>63343163</v>
      </c>
      <c r="F539" s="16" t="s">
        <v>231</v>
      </c>
      <c r="G539" s="16" t="s">
        <v>475</v>
      </c>
      <c r="H539" s="17" t="s">
        <v>232</v>
      </c>
      <c r="I539" s="21"/>
    </row>
    <row r="540" spans="1:9" x14ac:dyDescent="0.25">
      <c r="A540" s="21"/>
      <c r="B540" s="15" t="s">
        <v>662</v>
      </c>
      <c r="C540" s="16" t="s">
        <v>661</v>
      </c>
      <c r="D540" s="16" t="s">
        <v>215</v>
      </c>
      <c r="E540" s="16">
        <v>28495653</v>
      </c>
      <c r="F540" s="16" t="s">
        <v>216</v>
      </c>
      <c r="G540" s="16" t="s">
        <v>475</v>
      </c>
      <c r="H540" s="17" t="s">
        <v>146</v>
      </c>
      <c r="I540" s="21"/>
    </row>
    <row r="541" spans="1:9" x14ac:dyDescent="0.25">
      <c r="A541" s="21"/>
      <c r="B541" s="15" t="s">
        <v>662</v>
      </c>
      <c r="C541" s="16" t="s">
        <v>661</v>
      </c>
      <c r="D541" s="16" t="s">
        <v>589</v>
      </c>
      <c r="E541" s="16">
        <v>33365470</v>
      </c>
      <c r="F541" s="16" t="s">
        <v>590</v>
      </c>
      <c r="G541" s="16" t="s">
        <v>475</v>
      </c>
      <c r="H541" s="47" t="s">
        <v>780</v>
      </c>
      <c r="I541" s="21"/>
    </row>
    <row r="542" spans="1:9" x14ac:dyDescent="0.25">
      <c r="A542" s="21"/>
      <c r="B542" s="15" t="s">
        <v>662</v>
      </c>
      <c r="C542" s="16" t="s">
        <v>661</v>
      </c>
      <c r="D542" s="16" t="s">
        <v>241</v>
      </c>
      <c r="E542" s="16">
        <v>63341847</v>
      </c>
      <c r="F542" s="16" t="s">
        <v>242</v>
      </c>
      <c r="G542" s="16" t="s">
        <v>475</v>
      </c>
      <c r="H542" s="17" t="s">
        <v>243</v>
      </c>
      <c r="I542" s="21"/>
    </row>
    <row r="543" spans="1:9" x14ac:dyDescent="0.25">
      <c r="A543" s="21"/>
      <c r="B543" s="15" t="s">
        <v>662</v>
      </c>
      <c r="C543" s="16" t="s">
        <v>661</v>
      </c>
      <c r="D543" s="16" t="s">
        <v>591</v>
      </c>
      <c r="E543" s="18">
        <v>91478181</v>
      </c>
      <c r="F543" s="16" t="s">
        <v>592</v>
      </c>
      <c r="G543" s="16" t="s">
        <v>475</v>
      </c>
      <c r="H543" s="17" t="s">
        <v>593</v>
      </c>
      <c r="I543" s="21"/>
    </row>
    <row r="544" spans="1:9" x14ac:dyDescent="0.25">
      <c r="A544" s="21"/>
      <c r="B544" s="15" t="s">
        <v>662</v>
      </c>
      <c r="C544" s="16" t="s">
        <v>661</v>
      </c>
      <c r="D544" s="16" t="s">
        <v>594</v>
      </c>
      <c r="E544" s="16">
        <v>16719067</v>
      </c>
      <c r="F544" s="16" t="s">
        <v>595</v>
      </c>
      <c r="G544" s="16" t="s">
        <v>475</v>
      </c>
      <c r="H544" s="47" t="s">
        <v>775</v>
      </c>
      <c r="I544" s="21"/>
    </row>
    <row r="545" spans="1:9" x14ac:dyDescent="0.25">
      <c r="A545" s="21"/>
      <c r="B545" s="15" t="s">
        <v>662</v>
      </c>
      <c r="C545" s="16" t="s">
        <v>661</v>
      </c>
      <c r="D545" s="16" t="s">
        <v>596</v>
      </c>
      <c r="E545" s="16">
        <v>1098733237</v>
      </c>
      <c r="F545" s="16" t="s">
        <v>597</v>
      </c>
      <c r="G545" s="16" t="s">
        <v>475</v>
      </c>
      <c r="H545" s="17" t="s">
        <v>97</v>
      </c>
      <c r="I545" s="21"/>
    </row>
    <row r="546" spans="1:9" x14ac:dyDescent="0.25">
      <c r="A546" s="21"/>
      <c r="B546" s="15" t="s">
        <v>662</v>
      </c>
      <c r="C546" s="16" t="s">
        <v>661</v>
      </c>
      <c r="D546" s="16" t="s">
        <v>598</v>
      </c>
      <c r="E546" s="16">
        <v>63320400</v>
      </c>
      <c r="F546" s="16" t="s">
        <v>599</v>
      </c>
      <c r="G546" s="16" t="s">
        <v>475</v>
      </c>
      <c r="H546" s="17" t="s">
        <v>224</v>
      </c>
      <c r="I546" s="21"/>
    </row>
    <row r="547" spans="1:9" x14ac:dyDescent="0.25">
      <c r="A547" s="21"/>
      <c r="B547" s="15" t="s">
        <v>662</v>
      </c>
      <c r="C547" s="16" t="s">
        <v>661</v>
      </c>
      <c r="D547" s="16" t="s">
        <v>220</v>
      </c>
      <c r="E547" s="16">
        <v>63531015</v>
      </c>
      <c r="F547" s="16" t="s">
        <v>221</v>
      </c>
      <c r="G547" s="16" t="s">
        <v>475</v>
      </c>
      <c r="H547" s="17" t="s">
        <v>212</v>
      </c>
      <c r="I547" s="21"/>
    </row>
    <row r="548" spans="1:9" x14ac:dyDescent="0.25">
      <c r="A548" s="21"/>
      <c r="B548" s="15" t="s">
        <v>662</v>
      </c>
      <c r="C548" s="16" t="s">
        <v>661</v>
      </c>
      <c r="D548" s="16" t="s">
        <v>415</v>
      </c>
      <c r="E548" s="16">
        <v>37749768</v>
      </c>
      <c r="F548" s="16" t="s">
        <v>416</v>
      </c>
      <c r="G548" s="16" t="s">
        <v>475</v>
      </c>
      <c r="H548" s="17" t="s">
        <v>212</v>
      </c>
      <c r="I548" s="21"/>
    </row>
    <row r="549" spans="1:9" x14ac:dyDescent="0.25">
      <c r="A549" s="21"/>
      <c r="B549" s="15" t="s">
        <v>662</v>
      </c>
      <c r="C549" s="16" t="s">
        <v>661</v>
      </c>
      <c r="D549" s="16" t="s">
        <v>210</v>
      </c>
      <c r="E549" s="16">
        <v>60265837</v>
      </c>
      <c r="F549" s="16" t="s">
        <v>211</v>
      </c>
      <c r="G549" s="16" t="s">
        <v>475</v>
      </c>
      <c r="H549" s="17" t="s">
        <v>212</v>
      </c>
      <c r="I549" s="21"/>
    </row>
    <row r="550" spans="1:9" x14ac:dyDescent="0.25">
      <c r="A550" s="21"/>
      <c r="B550" s="15" t="s">
        <v>662</v>
      </c>
      <c r="C550" s="16" t="s">
        <v>661</v>
      </c>
      <c r="D550" s="16" t="s">
        <v>364</v>
      </c>
      <c r="E550" s="16">
        <v>37616102</v>
      </c>
      <c r="F550" s="16" t="s">
        <v>365</v>
      </c>
      <c r="G550" s="16" t="s">
        <v>475</v>
      </c>
      <c r="H550" s="17" t="s">
        <v>44</v>
      </c>
      <c r="I550" s="21"/>
    </row>
    <row r="551" spans="1:9" x14ac:dyDescent="0.25">
      <c r="A551" s="21"/>
      <c r="B551" s="15" t="s">
        <v>662</v>
      </c>
      <c r="C551" s="16" t="s">
        <v>661</v>
      </c>
      <c r="D551" s="16" t="s">
        <v>225</v>
      </c>
      <c r="E551" s="16">
        <v>30207346</v>
      </c>
      <c r="F551" s="16" t="s">
        <v>226</v>
      </c>
      <c r="G551" s="16" t="s">
        <v>475</v>
      </c>
      <c r="H551" s="17" t="s">
        <v>227</v>
      </c>
      <c r="I551" s="21"/>
    </row>
    <row r="552" spans="1:9" x14ac:dyDescent="0.25">
      <c r="A552" s="21"/>
      <c r="B552" s="15" t="s">
        <v>662</v>
      </c>
      <c r="C552" s="16" t="s">
        <v>661</v>
      </c>
      <c r="D552" s="16" t="s">
        <v>669</v>
      </c>
      <c r="E552" s="16">
        <v>1095794537</v>
      </c>
      <c r="F552" s="16" t="s">
        <v>670</v>
      </c>
      <c r="G552" s="16" t="s">
        <v>475</v>
      </c>
      <c r="H552" s="17" t="s">
        <v>212</v>
      </c>
      <c r="I552" s="21"/>
    </row>
    <row r="553" spans="1:9" x14ac:dyDescent="0.25">
      <c r="A553" s="21"/>
      <c r="B553" s="15" t="s">
        <v>662</v>
      </c>
      <c r="C553" s="16" t="s">
        <v>661</v>
      </c>
      <c r="D553" s="16" t="s">
        <v>671</v>
      </c>
      <c r="E553" s="16">
        <v>1098711289</v>
      </c>
      <c r="F553" s="16" t="s">
        <v>672</v>
      </c>
      <c r="G553" s="16" t="s">
        <v>475</v>
      </c>
      <c r="H553" s="17" t="s">
        <v>309</v>
      </c>
      <c r="I553" s="21"/>
    </row>
    <row r="554" spans="1:9" x14ac:dyDescent="0.25">
      <c r="A554" s="21"/>
      <c r="B554" s="15" t="s">
        <v>662</v>
      </c>
      <c r="C554" s="16" t="s">
        <v>661</v>
      </c>
      <c r="D554" s="16" t="s">
        <v>369</v>
      </c>
      <c r="E554" s="16">
        <v>63311988</v>
      </c>
      <c r="F554" s="16" t="s">
        <v>370</v>
      </c>
      <c r="G554" s="16" t="s">
        <v>475</v>
      </c>
      <c r="H554" s="17" t="s">
        <v>41</v>
      </c>
      <c r="I554" s="21"/>
    </row>
    <row r="555" spans="1:9" x14ac:dyDescent="0.25">
      <c r="A555" s="21"/>
      <c r="B555" s="15" t="s">
        <v>664</v>
      </c>
      <c r="C555" s="16" t="s">
        <v>661</v>
      </c>
      <c r="D555" s="16" t="s">
        <v>452</v>
      </c>
      <c r="E555" s="16">
        <v>46383977</v>
      </c>
      <c r="F555" s="16" t="s">
        <v>453</v>
      </c>
      <c r="G555" s="16" t="s">
        <v>475</v>
      </c>
      <c r="H555" s="17" t="s">
        <v>303</v>
      </c>
      <c r="I555" s="21"/>
    </row>
    <row r="556" spans="1:9" x14ac:dyDescent="0.25">
      <c r="A556" s="21"/>
      <c r="B556" s="15" t="s">
        <v>664</v>
      </c>
      <c r="C556" s="16" t="s">
        <v>661</v>
      </c>
      <c r="D556" s="16" t="s">
        <v>600</v>
      </c>
      <c r="E556" s="16">
        <v>37945055</v>
      </c>
      <c r="F556" s="16" t="s">
        <v>601</v>
      </c>
      <c r="G556" s="16" t="s">
        <v>475</v>
      </c>
      <c r="H556" s="17" t="s">
        <v>303</v>
      </c>
      <c r="I556" s="21"/>
    </row>
    <row r="557" spans="1:9" x14ac:dyDescent="0.25">
      <c r="A557" s="21"/>
      <c r="B557" s="15" t="s">
        <v>664</v>
      </c>
      <c r="C557" s="16" t="s">
        <v>661</v>
      </c>
      <c r="D557" s="16" t="s">
        <v>602</v>
      </c>
      <c r="E557" s="16">
        <v>463839777</v>
      </c>
      <c r="F557" s="16" t="s">
        <v>603</v>
      </c>
      <c r="G557" s="16" t="s">
        <v>475</v>
      </c>
      <c r="H557" s="17" t="s">
        <v>303</v>
      </c>
      <c r="I557" s="21"/>
    </row>
    <row r="558" spans="1:9" x14ac:dyDescent="0.25">
      <c r="A558" s="21"/>
      <c r="B558" s="15" t="s">
        <v>664</v>
      </c>
      <c r="C558" s="16" t="s">
        <v>661</v>
      </c>
      <c r="D558" s="16" t="s">
        <v>604</v>
      </c>
      <c r="E558" s="16">
        <v>77034652</v>
      </c>
      <c r="F558" s="16" t="s">
        <v>605</v>
      </c>
      <c r="G558" s="16" t="s">
        <v>475</v>
      </c>
      <c r="H558" s="17" t="s">
        <v>303</v>
      </c>
      <c r="I558" s="21"/>
    </row>
    <row r="559" spans="1:9" x14ac:dyDescent="0.25">
      <c r="A559" s="21"/>
      <c r="B559" s="15" t="s">
        <v>664</v>
      </c>
      <c r="C559" s="16" t="s">
        <v>661</v>
      </c>
      <c r="D559" s="16" t="s">
        <v>429</v>
      </c>
      <c r="E559" s="16">
        <v>37747385</v>
      </c>
      <c r="F559" s="16" t="s">
        <v>430</v>
      </c>
      <c r="G559" s="16" t="s">
        <v>475</v>
      </c>
      <c r="H559" s="17" t="s">
        <v>160</v>
      </c>
      <c r="I559" s="21"/>
    </row>
    <row r="560" spans="1:9" x14ac:dyDescent="0.25">
      <c r="A560" s="21"/>
      <c r="B560" s="15" t="s">
        <v>664</v>
      </c>
      <c r="C560" s="16" t="s">
        <v>661</v>
      </c>
      <c r="D560" s="16" t="s">
        <v>431</v>
      </c>
      <c r="E560" s="16">
        <v>28387459</v>
      </c>
      <c r="F560" s="16" t="s">
        <v>432</v>
      </c>
      <c r="G560" s="16" t="s">
        <v>475</v>
      </c>
      <c r="H560" s="17" t="e">
        <v>#N/A</v>
      </c>
      <c r="I560" s="21"/>
    </row>
    <row r="561" spans="1:9" x14ac:dyDescent="0.25">
      <c r="A561" s="21"/>
      <c r="B561" s="15" t="s">
        <v>664</v>
      </c>
      <c r="C561" s="16" t="s">
        <v>661</v>
      </c>
      <c r="D561" s="16" t="s">
        <v>357</v>
      </c>
      <c r="E561" s="16">
        <v>37556037</v>
      </c>
      <c r="F561" s="16" t="s">
        <v>358</v>
      </c>
      <c r="G561" s="16" t="s">
        <v>475</v>
      </c>
      <c r="H561" s="17" t="s">
        <v>63</v>
      </c>
      <c r="I561" s="21"/>
    </row>
    <row r="562" spans="1:9" x14ac:dyDescent="0.25">
      <c r="A562" s="21"/>
      <c r="B562" s="15" t="s">
        <v>664</v>
      </c>
      <c r="C562" s="16" t="s">
        <v>661</v>
      </c>
      <c r="D562" s="16" t="s">
        <v>433</v>
      </c>
      <c r="E562" s="16">
        <v>91507379</v>
      </c>
      <c r="F562" s="16" t="s">
        <v>434</v>
      </c>
      <c r="G562" s="16" t="s">
        <v>475</v>
      </c>
      <c r="H562" s="17" t="s">
        <v>395</v>
      </c>
      <c r="I562" s="21"/>
    </row>
    <row r="563" spans="1:9" x14ac:dyDescent="0.25">
      <c r="A563" s="21"/>
      <c r="B563" s="15" t="s">
        <v>664</v>
      </c>
      <c r="C563" s="16" t="s">
        <v>661</v>
      </c>
      <c r="D563" s="16" t="s">
        <v>435</v>
      </c>
      <c r="E563" s="16">
        <v>63531507</v>
      </c>
      <c r="F563" s="16" t="s">
        <v>436</v>
      </c>
      <c r="G563" s="16" t="s">
        <v>475</v>
      </c>
      <c r="H563" s="17" t="s">
        <v>354</v>
      </c>
      <c r="I563" s="21"/>
    </row>
    <row r="564" spans="1:9" x14ac:dyDescent="0.25">
      <c r="A564" s="21"/>
      <c r="B564" s="15" t="s">
        <v>664</v>
      </c>
      <c r="C564" s="16" t="s">
        <v>661</v>
      </c>
      <c r="D564" s="16" t="s">
        <v>355</v>
      </c>
      <c r="E564" s="16">
        <v>1104068549</v>
      </c>
      <c r="F564" s="16" t="s">
        <v>356</v>
      </c>
      <c r="G564" s="16" t="s">
        <v>475</v>
      </c>
      <c r="H564" s="17" t="s">
        <v>354</v>
      </c>
      <c r="I564" s="21"/>
    </row>
    <row r="565" spans="1:9" x14ac:dyDescent="0.25">
      <c r="A565" s="21"/>
      <c r="B565" s="15" t="s">
        <v>664</v>
      </c>
      <c r="C565" s="16" t="s">
        <v>661</v>
      </c>
      <c r="D565" s="16" t="s">
        <v>437</v>
      </c>
      <c r="E565" s="16">
        <v>1098628096</v>
      </c>
      <c r="F565" s="16" t="s">
        <v>438</v>
      </c>
      <c r="G565" s="16" t="s">
        <v>475</v>
      </c>
      <c r="H565" s="17" t="s">
        <v>403</v>
      </c>
      <c r="I565" s="21"/>
    </row>
    <row r="566" spans="1:9" x14ac:dyDescent="0.25">
      <c r="A566" s="21"/>
      <c r="B566" s="15" t="s">
        <v>664</v>
      </c>
      <c r="C566" s="16" t="s">
        <v>661</v>
      </c>
      <c r="D566" s="16" t="s">
        <v>455</v>
      </c>
      <c r="E566" s="16">
        <v>91212610</v>
      </c>
      <c r="F566" s="16" t="s">
        <v>456</v>
      </c>
      <c r="G566" s="16" t="s">
        <v>475</v>
      </c>
      <c r="H566" s="17" t="s">
        <v>403</v>
      </c>
      <c r="I566" s="21"/>
    </row>
    <row r="567" spans="1:9" x14ac:dyDescent="0.25">
      <c r="A567" s="21"/>
      <c r="B567" s="15" t="s">
        <v>664</v>
      </c>
      <c r="C567" s="16" t="s">
        <v>661</v>
      </c>
      <c r="D567" s="16" t="s">
        <v>442</v>
      </c>
      <c r="E567" s="16">
        <v>91222935</v>
      </c>
      <c r="F567" s="16" t="s">
        <v>443</v>
      </c>
      <c r="G567" s="16" t="s">
        <v>475</v>
      </c>
      <c r="H567" s="47" t="s">
        <v>284</v>
      </c>
      <c r="I567" s="21"/>
    </row>
    <row r="568" spans="1:9" x14ac:dyDescent="0.25">
      <c r="A568" s="21"/>
      <c r="B568" s="15" t="s">
        <v>664</v>
      </c>
      <c r="C568" s="16" t="s">
        <v>661</v>
      </c>
      <c r="D568" s="16" t="s">
        <v>446</v>
      </c>
      <c r="E568" s="16">
        <v>1098664422</v>
      </c>
      <c r="F568" s="16" t="s">
        <v>447</v>
      </c>
      <c r="G568" s="16" t="s">
        <v>475</v>
      </c>
      <c r="H568" s="17" t="s">
        <v>13</v>
      </c>
      <c r="I568" s="21"/>
    </row>
    <row r="569" spans="1:9" x14ac:dyDescent="0.25">
      <c r="A569" s="21"/>
      <c r="B569" s="15" t="s">
        <v>664</v>
      </c>
      <c r="C569" s="16" t="s">
        <v>661</v>
      </c>
      <c r="D569" s="16" t="s">
        <v>448</v>
      </c>
      <c r="E569" s="16">
        <v>4929356</v>
      </c>
      <c r="F569" s="16" t="s">
        <v>449</v>
      </c>
      <c r="G569" s="16" t="s">
        <v>475</v>
      </c>
      <c r="H569" s="17" t="s">
        <v>22</v>
      </c>
      <c r="I569" s="21"/>
    </row>
    <row r="570" spans="1:9" x14ac:dyDescent="0.25">
      <c r="A570" s="21"/>
      <c r="B570" s="15" t="s">
        <v>664</v>
      </c>
      <c r="C570" s="16" t="s">
        <v>661</v>
      </c>
      <c r="D570" s="16" t="s">
        <v>450</v>
      </c>
      <c r="E570" s="16">
        <v>28312895</v>
      </c>
      <c r="F570" s="16" t="s">
        <v>451</v>
      </c>
      <c r="G570" s="16" t="s">
        <v>475</v>
      </c>
      <c r="H570" s="17" t="s">
        <v>63</v>
      </c>
      <c r="I570" s="21"/>
    </row>
    <row r="571" spans="1:9" x14ac:dyDescent="0.25">
      <c r="A571" s="21"/>
      <c r="B571" s="15" t="s">
        <v>664</v>
      </c>
      <c r="C571" s="16" t="s">
        <v>661</v>
      </c>
      <c r="D571" s="16" t="s">
        <v>459</v>
      </c>
      <c r="E571" s="16">
        <v>1098409925</v>
      </c>
      <c r="F571" s="16" t="s">
        <v>460</v>
      </c>
      <c r="G571" s="16" t="s">
        <v>475</v>
      </c>
      <c r="H571" s="17" t="s">
        <v>354</v>
      </c>
      <c r="I571" s="21"/>
    </row>
    <row r="572" spans="1:9" x14ac:dyDescent="0.25">
      <c r="A572" s="21"/>
      <c r="B572" s="15" t="s">
        <v>664</v>
      </c>
      <c r="C572" s="16" t="s">
        <v>661</v>
      </c>
      <c r="D572" s="16" t="s">
        <v>606</v>
      </c>
      <c r="E572" s="16">
        <v>28495980</v>
      </c>
      <c r="F572" s="16" t="s">
        <v>607</v>
      </c>
      <c r="G572" s="16" t="s">
        <v>475</v>
      </c>
      <c r="H572" s="17" t="s">
        <v>41</v>
      </c>
      <c r="I572" s="21"/>
    </row>
    <row r="573" spans="1:9" x14ac:dyDescent="0.25">
      <c r="A573" s="21"/>
      <c r="B573" s="15" t="s">
        <v>664</v>
      </c>
      <c r="C573" s="16" t="s">
        <v>661</v>
      </c>
      <c r="D573" s="16" t="s">
        <v>608</v>
      </c>
      <c r="E573" s="16">
        <v>1100962489</v>
      </c>
      <c r="F573" s="16" t="s">
        <v>609</v>
      </c>
      <c r="G573" s="16" t="s">
        <v>475</v>
      </c>
      <c r="H573" s="17" t="s">
        <v>201</v>
      </c>
      <c r="I573" s="21"/>
    </row>
    <row r="574" spans="1:9" x14ac:dyDescent="0.25">
      <c r="A574" s="21"/>
      <c r="B574" s="15" t="s">
        <v>664</v>
      </c>
      <c r="C574" s="16" t="s">
        <v>661</v>
      </c>
      <c r="D574" s="16" t="s">
        <v>610</v>
      </c>
      <c r="E574" s="16">
        <v>1065894901</v>
      </c>
      <c r="F574" s="16" t="s">
        <v>611</v>
      </c>
      <c r="G574" s="16" t="s">
        <v>475</v>
      </c>
      <c r="H574" s="17" t="s">
        <v>163</v>
      </c>
      <c r="I574" s="21"/>
    </row>
    <row r="575" spans="1:9" x14ac:dyDescent="0.25">
      <c r="A575" s="21"/>
      <c r="B575" s="15" t="s">
        <v>664</v>
      </c>
      <c r="C575" s="16" t="s">
        <v>661</v>
      </c>
      <c r="D575" s="16" t="s">
        <v>614</v>
      </c>
      <c r="E575" s="16">
        <v>63488060</v>
      </c>
      <c r="F575" s="16" t="s">
        <v>615</v>
      </c>
      <c r="G575" s="16" t="s">
        <v>475</v>
      </c>
      <c r="H575" s="17" t="s">
        <v>163</v>
      </c>
      <c r="I575" s="21"/>
    </row>
    <row r="576" spans="1:9" x14ac:dyDescent="0.25">
      <c r="A576" s="21"/>
      <c r="B576" s="15" t="s">
        <v>664</v>
      </c>
      <c r="C576" s="16" t="s">
        <v>661</v>
      </c>
      <c r="D576" s="16" t="s">
        <v>616</v>
      </c>
      <c r="E576" s="16">
        <v>1095926236</v>
      </c>
      <c r="F576" s="16" t="s">
        <v>617</v>
      </c>
      <c r="G576" s="16" t="s">
        <v>475</v>
      </c>
      <c r="H576" s="17" t="s">
        <v>163</v>
      </c>
      <c r="I576" s="21"/>
    </row>
    <row r="577" spans="1:9" x14ac:dyDescent="0.25">
      <c r="A577" s="21"/>
      <c r="B577" s="15" t="s">
        <v>664</v>
      </c>
      <c r="C577" s="16" t="s">
        <v>661</v>
      </c>
      <c r="D577" s="16" t="s">
        <v>618</v>
      </c>
      <c r="E577" s="16">
        <v>63351760</v>
      </c>
      <c r="F577" s="16" t="s">
        <v>619</v>
      </c>
      <c r="G577" s="16" t="s">
        <v>475</v>
      </c>
      <c r="H577" s="17" t="s">
        <v>163</v>
      </c>
      <c r="I577" s="21"/>
    </row>
    <row r="578" spans="1:9" x14ac:dyDescent="0.25">
      <c r="A578" s="21"/>
      <c r="B578" s="15" t="s">
        <v>664</v>
      </c>
      <c r="C578" s="16" t="s">
        <v>661</v>
      </c>
      <c r="D578" s="16" t="s">
        <v>620</v>
      </c>
      <c r="E578" s="16">
        <v>63335276</v>
      </c>
      <c r="F578" s="16" t="s">
        <v>621</v>
      </c>
      <c r="G578" s="16" t="s">
        <v>475</v>
      </c>
      <c r="H578" s="17" t="s">
        <v>163</v>
      </c>
      <c r="I578" s="21"/>
    </row>
    <row r="579" spans="1:9" x14ac:dyDescent="0.25">
      <c r="A579" s="21"/>
      <c r="B579" s="15" t="s">
        <v>664</v>
      </c>
      <c r="C579" s="16" t="s">
        <v>661</v>
      </c>
      <c r="D579" s="16" t="s">
        <v>622</v>
      </c>
      <c r="E579" s="16">
        <v>63348752</v>
      </c>
      <c r="F579" s="16" t="s">
        <v>623</v>
      </c>
      <c r="G579" s="16" t="s">
        <v>475</v>
      </c>
      <c r="H579" s="17" t="s">
        <v>163</v>
      </c>
      <c r="I579" s="21"/>
    </row>
    <row r="580" spans="1:9" x14ac:dyDescent="0.25">
      <c r="A580" s="21"/>
      <c r="B580" s="15" t="s">
        <v>664</v>
      </c>
      <c r="C580" s="16" t="s">
        <v>661</v>
      </c>
      <c r="D580" s="16" t="s">
        <v>624</v>
      </c>
      <c r="E580" s="16">
        <v>63439622</v>
      </c>
      <c r="F580" s="16" t="s">
        <v>625</v>
      </c>
      <c r="G580" s="16" t="s">
        <v>475</v>
      </c>
      <c r="H580" s="17" t="s">
        <v>163</v>
      </c>
      <c r="I580" s="21"/>
    </row>
    <row r="581" spans="1:9" x14ac:dyDescent="0.25">
      <c r="A581" s="21"/>
      <c r="B581" s="15" t="s">
        <v>664</v>
      </c>
      <c r="C581" s="16" t="s">
        <v>661</v>
      </c>
      <c r="D581" s="16" t="s">
        <v>626</v>
      </c>
      <c r="E581" s="16">
        <v>1095935336</v>
      </c>
      <c r="F581" s="16" t="s">
        <v>627</v>
      </c>
      <c r="G581" s="16" t="s">
        <v>475</v>
      </c>
      <c r="H581" s="17" t="s">
        <v>163</v>
      </c>
      <c r="I581" s="21"/>
    </row>
    <row r="582" spans="1:9" x14ac:dyDescent="0.25">
      <c r="A582" s="21"/>
      <c r="B582" s="15" t="s">
        <v>664</v>
      </c>
      <c r="C582" s="16" t="s">
        <v>661</v>
      </c>
      <c r="D582" s="16" t="s">
        <v>628</v>
      </c>
      <c r="E582" s="16">
        <v>79443316</v>
      </c>
      <c r="F582" s="16" t="s">
        <v>629</v>
      </c>
      <c r="G582" s="16" t="s">
        <v>475</v>
      </c>
      <c r="H582" s="17" t="s">
        <v>224</v>
      </c>
      <c r="I582" s="21"/>
    </row>
    <row r="583" spans="1:9" x14ac:dyDescent="0.25">
      <c r="A583" s="21"/>
      <c r="B583" s="15" t="s">
        <v>664</v>
      </c>
      <c r="C583" s="16" t="s">
        <v>661</v>
      </c>
      <c r="D583" s="16" t="s">
        <v>630</v>
      </c>
      <c r="E583" s="16">
        <v>37559268</v>
      </c>
      <c r="F583" s="16" t="s">
        <v>631</v>
      </c>
      <c r="G583" s="16" t="s">
        <v>475</v>
      </c>
      <c r="H583" s="17" t="s">
        <v>107</v>
      </c>
      <c r="I583" s="21"/>
    </row>
    <row r="584" spans="1:9" x14ac:dyDescent="0.25">
      <c r="A584" s="21"/>
      <c r="B584" s="15" t="s">
        <v>664</v>
      </c>
      <c r="C584" s="16" t="s">
        <v>661</v>
      </c>
      <c r="D584" s="16" t="s">
        <v>632</v>
      </c>
      <c r="E584" s="16">
        <v>63322753</v>
      </c>
      <c r="F584" s="16" t="s">
        <v>633</v>
      </c>
      <c r="G584" s="16" t="s">
        <v>475</v>
      </c>
      <c r="H584" s="17" t="s">
        <v>146</v>
      </c>
      <c r="I584" s="21"/>
    </row>
    <row r="585" spans="1:9" x14ac:dyDescent="0.25">
      <c r="A585" s="21"/>
      <c r="B585" s="15" t="s">
        <v>664</v>
      </c>
      <c r="C585" s="16" t="s">
        <v>661</v>
      </c>
      <c r="D585" s="16" t="s">
        <v>634</v>
      </c>
      <c r="E585" s="16">
        <v>88277952</v>
      </c>
      <c r="F585" s="16" t="s">
        <v>635</v>
      </c>
      <c r="G585" s="16" t="s">
        <v>475</v>
      </c>
      <c r="H585" s="17" t="e">
        <v>#N/A</v>
      </c>
      <c r="I585" s="21"/>
    </row>
    <row r="586" spans="1:9" x14ac:dyDescent="0.25">
      <c r="A586" s="21"/>
      <c r="B586" s="15" t="s">
        <v>664</v>
      </c>
      <c r="C586" s="16" t="s">
        <v>661</v>
      </c>
      <c r="D586" s="16" t="s">
        <v>636</v>
      </c>
      <c r="E586" s="16">
        <v>1097609756</v>
      </c>
      <c r="F586" s="16" t="s">
        <v>637</v>
      </c>
      <c r="G586" s="16" t="s">
        <v>475</v>
      </c>
      <c r="H586" s="17" t="s">
        <v>704</v>
      </c>
      <c r="I586" s="21"/>
    </row>
    <row r="587" spans="1:9" x14ac:dyDescent="0.25">
      <c r="A587" s="21"/>
      <c r="B587" s="15" t="s">
        <v>664</v>
      </c>
      <c r="C587" s="16" t="s">
        <v>661</v>
      </c>
      <c r="D587" s="16" t="s">
        <v>638</v>
      </c>
      <c r="E587" s="16">
        <v>63298388</v>
      </c>
      <c r="F587" s="16" t="s">
        <v>639</v>
      </c>
      <c r="G587" s="16" t="s">
        <v>475</v>
      </c>
      <c r="H587" s="17" t="s">
        <v>107</v>
      </c>
      <c r="I587" s="21"/>
    </row>
    <row r="588" spans="1:9" x14ac:dyDescent="0.25">
      <c r="A588" s="21"/>
      <c r="B588" s="15" t="s">
        <v>664</v>
      </c>
      <c r="C588" s="16" t="s">
        <v>661</v>
      </c>
      <c r="D588" s="16" t="s">
        <v>640</v>
      </c>
      <c r="E588" s="16">
        <v>37557845</v>
      </c>
      <c r="F588" s="16" t="s">
        <v>641</v>
      </c>
      <c r="G588" s="16" t="s">
        <v>475</v>
      </c>
      <c r="H588" s="17" t="s">
        <v>243</v>
      </c>
      <c r="I588" s="21"/>
    </row>
    <row r="589" spans="1:9" x14ac:dyDescent="0.25">
      <c r="A589" s="21"/>
      <c r="B589" s="15" t="s">
        <v>664</v>
      </c>
      <c r="C589" s="16" t="s">
        <v>661</v>
      </c>
      <c r="D589" s="16" t="s">
        <v>642</v>
      </c>
      <c r="E589" s="16">
        <v>1098782906</v>
      </c>
      <c r="F589" s="16" t="s">
        <v>643</v>
      </c>
      <c r="G589" s="16" t="s">
        <v>475</v>
      </c>
      <c r="H589" s="17" t="e">
        <v>#N/A</v>
      </c>
      <c r="I589" s="21"/>
    </row>
    <row r="590" spans="1:9" x14ac:dyDescent="0.25">
      <c r="A590" s="21"/>
      <c r="B590" s="15" t="s">
        <v>664</v>
      </c>
      <c r="C590" s="16" t="s">
        <v>661</v>
      </c>
      <c r="D590" s="16" t="s">
        <v>350</v>
      </c>
      <c r="E590" s="16">
        <v>91530677</v>
      </c>
      <c r="F590" s="16" t="s">
        <v>351</v>
      </c>
      <c r="G590" s="16" t="s">
        <v>475</v>
      </c>
      <c r="H590" s="17" t="s">
        <v>275</v>
      </c>
      <c r="I590" s="21"/>
    </row>
    <row r="591" spans="1:9" x14ac:dyDescent="0.25">
      <c r="A591" s="21"/>
      <c r="B591" s="15" t="s">
        <v>664</v>
      </c>
      <c r="C591" s="16" t="s">
        <v>661</v>
      </c>
      <c r="D591" s="16" t="s">
        <v>344</v>
      </c>
      <c r="E591" s="16">
        <v>1098736251</v>
      </c>
      <c r="F591" s="16" t="s">
        <v>345</v>
      </c>
      <c r="G591" s="16" t="s">
        <v>475</v>
      </c>
      <c r="H591" s="17" t="s">
        <v>275</v>
      </c>
      <c r="I591" s="21"/>
    </row>
    <row r="592" spans="1:9" x14ac:dyDescent="0.25">
      <c r="A592" s="21"/>
      <c r="B592" s="15" t="s">
        <v>664</v>
      </c>
      <c r="C592" s="16" t="s">
        <v>661</v>
      </c>
      <c r="D592" s="16" t="s">
        <v>342</v>
      </c>
      <c r="E592" s="16">
        <v>91296994</v>
      </c>
      <c r="F592" s="16" t="s">
        <v>343</v>
      </c>
      <c r="G592" s="16" t="s">
        <v>475</v>
      </c>
      <c r="H592" s="17" t="s">
        <v>243</v>
      </c>
      <c r="I592" s="21"/>
    </row>
    <row r="593" spans="1:9" x14ac:dyDescent="0.25">
      <c r="A593" s="21"/>
      <c r="B593" s="15" t="s">
        <v>664</v>
      </c>
      <c r="C593" s="16" t="s">
        <v>661</v>
      </c>
      <c r="D593" s="16" t="s">
        <v>644</v>
      </c>
      <c r="E593" s="16">
        <v>91517783</v>
      </c>
      <c r="F593" s="16" t="s">
        <v>645</v>
      </c>
      <c r="G593" s="16" t="s">
        <v>475</v>
      </c>
      <c r="H593" s="17" t="s">
        <v>13</v>
      </c>
      <c r="I593" s="21"/>
    </row>
    <row r="594" spans="1:9" x14ac:dyDescent="0.25">
      <c r="A594" s="21"/>
      <c r="B594" s="15" t="s">
        <v>664</v>
      </c>
      <c r="C594" s="16" t="s">
        <v>661</v>
      </c>
      <c r="D594" s="16" t="s">
        <v>646</v>
      </c>
      <c r="E594" s="16">
        <v>1098626653</v>
      </c>
      <c r="F594" s="16" t="s">
        <v>647</v>
      </c>
      <c r="G594" s="16" t="s">
        <v>475</v>
      </c>
      <c r="H594" s="17" t="s">
        <v>22</v>
      </c>
      <c r="I594" s="21"/>
    </row>
    <row r="595" spans="1:9" x14ac:dyDescent="0.25">
      <c r="A595" s="21"/>
      <c r="B595" s="15" t="s">
        <v>664</v>
      </c>
      <c r="C595" s="16" t="s">
        <v>661</v>
      </c>
      <c r="D595" s="16" t="s">
        <v>648</v>
      </c>
      <c r="E595" s="16">
        <v>369614</v>
      </c>
      <c r="F595" s="16" t="s">
        <v>649</v>
      </c>
      <c r="G595" s="16" t="s">
        <v>475</v>
      </c>
      <c r="H595" s="17" t="s">
        <v>131</v>
      </c>
      <c r="I595" s="21"/>
    </row>
    <row r="596" spans="1:9" x14ac:dyDescent="0.25">
      <c r="A596" s="21"/>
      <c r="B596" s="15" t="s">
        <v>664</v>
      </c>
      <c r="C596" s="16" t="s">
        <v>661</v>
      </c>
      <c r="D596" s="16" t="s">
        <v>673</v>
      </c>
      <c r="E596" s="16">
        <v>63299584</v>
      </c>
      <c r="F596" s="16" t="s">
        <v>674</v>
      </c>
      <c r="G596" s="16" t="s">
        <v>475</v>
      </c>
      <c r="H596" s="17" t="s">
        <v>131</v>
      </c>
      <c r="I596" s="21"/>
    </row>
    <row r="597" spans="1:9" x14ac:dyDescent="0.25">
      <c r="A597" s="21"/>
      <c r="B597" s="15" t="s">
        <v>664</v>
      </c>
      <c r="C597" s="16" t="s">
        <v>661</v>
      </c>
      <c r="D597" s="16" t="s">
        <v>675</v>
      </c>
      <c r="E597" s="16">
        <v>13872323</v>
      </c>
      <c r="F597" s="16" t="s">
        <v>676</v>
      </c>
      <c r="G597" s="16" t="s">
        <v>475</v>
      </c>
      <c r="H597" s="17" t="s">
        <v>781</v>
      </c>
      <c r="I597" s="21"/>
    </row>
    <row r="598" spans="1:9" x14ac:dyDescent="0.25">
      <c r="A598" s="21"/>
      <c r="B598" s="15" t="s">
        <v>664</v>
      </c>
      <c r="C598" s="16" t="s">
        <v>661</v>
      </c>
      <c r="D598" s="16" t="s">
        <v>677</v>
      </c>
      <c r="E598" s="16">
        <v>52259887</v>
      </c>
      <c r="F598" s="16" t="s">
        <v>678</v>
      </c>
      <c r="G598" s="16" t="s">
        <v>475</v>
      </c>
      <c r="H598" s="17" t="s">
        <v>131</v>
      </c>
      <c r="I598" s="21"/>
    </row>
    <row r="599" spans="1:9" x14ac:dyDescent="0.25">
      <c r="A599" s="21"/>
      <c r="B599" s="15" t="s">
        <v>664</v>
      </c>
      <c r="C599" s="16" t="s">
        <v>661</v>
      </c>
      <c r="D599" s="16" t="s">
        <v>679</v>
      </c>
      <c r="E599" s="16">
        <v>1102725036</v>
      </c>
      <c r="F599" s="16" t="s">
        <v>680</v>
      </c>
      <c r="G599" s="16" t="s">
        <v>475</v>
      </c>
      <c r="H599" s="17" t="s">
        <v>131</v>
      </c>
      <c r="I599" s="21"/>
    </row>
    <row r="600" spans="1:9" x14ac:dyDescent="0.25">
      <c r="A600" s="21"/>
      <c r="B600" s="15" t="s">
        <v>664</v>
      </c>
      <c r="C600" s="16" t="s">
        <v>661</v>
      </c>
      <c r="D600" s="16" t="s">
        <v>681</v>
      </c>
      <c r="E600" s="16">
        <v>30398618</v>
      </c>
      <c r="F600" s="16" t="s">
        <v>682</v>
      </c>
      <c r="G600" s="16" t="s">
        <v>475</v>
      </c>
      <c r="H600" s="17" t="s">
        <v>131</v>
      </c>
      <c r="I600" s="21"/>
    </row>
    <row r="601" spans="1:9" x14ac:dyDescent="0.25">
      <c r="A601" s="21"/>
      <c r="B601" s="15" t="s">
        <v>664</v>
      </c>
      <c r="C601" s="16" t="s">
        <v>661</v>
      </c>
      <c r="D601" s="16" t="s">
        <v>457</v>
      </c>
      <c r="E601" s="16">
        <v>1099206387</v>
      </c>
      <c r="F601" s="16" t="s">
        <v>458</v>
      </c>
      <c r="G601" s="16" t="s">
        <v>475</v>
      </c>
      <c r="H601" s="17" t="s">
        <v>303</v>
      </c>
      <c r="I601" s="21"/>
    </row>
    <row r="602" spans="1:9" x14ac:dyDescent="0.25">
      <c r="A602" s="21"/>
      <c r="B602" s="15" t="s">
        <v>664</v>
      </c>
      <c r="C602" s="16" t="s">
        <v>661</v>
      </c>
      <c r="D602" s="16" t="s">
        <v>683</v>
      </c>
      <c r="E602" s="16">
        <v>6245052</v>
      </c>
      <c r="F602" s="16" t="s">
        <v>684</v>
      </c>
      <c r="G602" s="16" t="s">
        <v>475</v>
      </c>
      <c r="H602" s="17" t="s">
        <v>782</v>
      </c>
      <c r="I602" s="21"/>
    </row>
    <row r="603" spans="1:9" x14ac:dyDescent="0.25">
      <c r="A603" s="21"/>
      <c r="B603" s="15" t="s">
        <v>664</v>
      </c>
      <c r="C603" s="16" t="s">
        <v>661</v>
      </c>
      <c r="D603" s="16" t="s">
        <v>457</v>
      </c>
      <c r="E603" s="16">
        <v>91255707</v>
      </c>
      <c r="F603" s="16" t="s">
        <v>685</v>
      </c>
      <c r="G603" s="16" t="s">
        <v>475</v>
      </c>
      <c r="H603" s="17" t="s">
        <v>303</v>
      </c>
      <c r="I603" s="21"/>
    </row>
    <row r="604" spans="1:9" x14ac:dyDescent="0.25">
      <c r="A604" s="21"/>
      <c r="B604" s="15" t="s">
        <v>664</v>
      </c>
      <c r="C604" s="16" t="s">
        <v>661</v>
      </c>
      <c r="D604" s="16" t="s">
        <v>686</v>
      </c>
      <c r="E604" s="16">
        <v>94498835</v>
      </c>
      <c r="F604" s="16" t="s">
        <v>687</v>
      </c>
      <c r="G604" s="16" t="s">
        <v>475</v>
      </c>
      <c r="H604" s="17" t="s">
        <v>131</v>
      </c>
      <c r="I604" s="21"/>
    </row>
    <row r="605" spans="1:9" x14ac:dyDescent="0.25">
      <c r="A605" s="21"/>
      <c r="B605" s="15" t="s">
        <v>664</v>
      </c>
      <c r="C605" s="16" t="s">
        <v>661</v>
      </c>
      <c r="D605" s="16" t="s">
        <v>688</v>
      </c>
      <c r="E605" s="16">
        <v>1098662826</v>
      </c>
      <c r="F605" s="16" t="s">
        <v>689</v>
      </c>
      <c r="G605" s="16" t="s">
        <v>475</v>
      </c>
      <c r="H605" s="17" t="s">
        <v>29</v>
      </c>
      <c r="I605" s="21"/>
    </row>
    <row r="606" spans="1:9" x14ac:dyDescent="0.25">
      <c r="A606" s="21"/>
      <c r="B606" s="15" t="s">
        <v>664</v>
      </c>
      <c r="C606" s="16" t="s">
        <v>661</v>
      </c>
      <c r="D606" s="16" t="s">
        <v>690</v>
      </c>
      <c r="E606" s="16">
        <v>22978424</v>
      </c>
      <c r="F606" s="16" t="s">
        <v>691</v>
      </c>
      <c r="G606" s="16" t="s">
        <v>475</v>
      </c>
      <c r="H606" s="17" t="s">
        <v>131</v>
      </c>
      <c r="I606" s="21"/>
    </row>
    <row r="607" spans="1:9" x14ac:dyDescent="0.25">
      <c r="A607" s="21"/>
      <c r="B607" s="15" t="s">
        <v>664</v>
      </c>
      <c r="C607" s="16" t="s">
        <v>661</v>
      </c>
      <c r="D607" s="16" t="s">
        <v>692</v>
      </c>
      <c r="E607" s="16">
        <v>79955006</v>
      </c>
      <c r="F607" s="16" t="s">
        <v>693</v>
      </c>
      <c r="G607" s="16" t="s">
        <v>475</v>
      </c>
      <c r="H607" s="17" t="s">
        <v>224</v>
      </c>
      <c r="I607" s="21"/>
    </row>
    <row r="608" spans="1:9" x14ac:dyDescent="0.25">
      <c r="A608" s="21"/>
      <c r="B608" s="15" t="s">
        <v>664</v>
      </c>
      <c r="C608" s="16" t="s">
        <v>661</v>
      </c>
      <c r="D608" s="16" t="s">
        <v>694</v>
      </c>
      <c r="E608" s="16">
        <v>79859227</v>
      </c>
      <c r="F608" s="16" t="s">
        <v>695</v>
      </c>
      <c r="G608" s="16" t="s">
        <v>475</v>
      </c>
      <c r="H608" s="17" t="s">
        <v>122</v>
      </c>
      <c r="I608" s="21"/>
    </row>
    <row r="609" spans="1:9" x14ac:dyDescent="0.25">
      <c r="A609" s="21"/>
      <c r="B609" s="15" t="s">
        <v>664</v>
      </c>
      <c r="C609" s="16" t="s">
        <v>661</v>
      </c>
      <c r="D609" s="16" t="s">
        <v>325</v>
      </c>
      <c r="E609" s="16">
        <v>1096955442</v>
      </c>
      <c r="F609" s="16" t="s">
        <v>696</v>
      </c>
      <c r="G609" s="16" t="s">
        <v>475</v>
      </c>
      <c r="H609" s="17" t="s">
        <v>314</v>
      </c>
      <c r="I609" s="21"/>
    </row>
    <row r="610" spans="1:9" x14ac:dyDescent="0.25">
      <c r="A610" s="21"/>
      <c r="B610" s="15" t="s">
        <v>664</v>
      </c>
      <c r="C610" s="16" t="s">
        <v>661</v>
      </c>
      <c r="D610" s="16" t="s">
        <v>697</v>
      </c>
      <c r="E610" s="16">
        <v>63485089</v>
      </c>
      <c r="F610" s="16" t="s">
        <v>698</v>
      </c>
      <c r="G610" s="16" t="s">
        <v>475</v>
      </c>
      <c r="H610" s="17" t="s">
        <v>13</v>
      </c>
      <c r="I610" s="21"/>
    </row>
    <row r="611" spans="1:9" x14ac:dyDescent="0.25">
      <c r="A611" s="21"/>
      <c r="B611" s="15" t="s">
        <v>664</v>
      </c>
      <c r="C611" s="16" t="s">
        <v>661</v>
      </c>
      <c r="D611" s="16" t="s">
        <v>699</v>
      </c>
      <c r="E611" s="16">
        <v>63551327</v>
      </c>
      <c r="F611" s="16" t="s">
        <v>700</v>
      </c>
      <c r="G611" s="16" t="s">
        <v>475</v>
      </c>
      <c r="H611" s="17" t="s">
        <v>13</v>
      </c>
      <c r="I611" s="21"/>
    </row>
    <row r="612" spans="1:9" x14ac:dyDescent="0.25">
      <c r="A612" s="21"/>
      <c r="B612" s="15" t="s">
        <v>664</v>
      </c>
      <c r="C612" s="16" t="s">
        <v>661</v>
      </c>
      <c r="D612" s="16" t="s">
        <v>517</v>
      </c>
      <c r="E612" s="16">
        <v>91228238</v>
      </c>
      <c r="F612" s="16" t="s">
        <v>701</v>
      </c>
      <c r="G612" s="16" t="s">
        <v>475</v>
      </c>
      <c r="H612" s="17" t="s">
        <v>125</v>
      </c>
      <c r="I612" s="21"/>
    </row>
    <row r="613" spans="1:9" x14ac:dyDescent="0.25">
      <c r="A613" s="21"/>
      <c r="B613" s="15" t="s">
        <v>664</v>
      </c>
      <c r="C613" s="16" t="s">
        <v>661</v>
      </c>
      <c r="D613" s="16" t="s">
        <v>702</v>
      </c>
      <c r="E613" s="16">
        <v>63512614</v>
      </c>
      <c r="F613" s="16" t="s">
        <v>703</v>
      </c>
      <c r="G613" s="16" t="s">
        <v>475</v>
      </c>
      <c r="H613" s="17" t="s">
        <v>704</v>
      </c>
      <c r="I613" s="21"/>
    </row>
    <row r="614" spans="1:9" x14ac:dyDescent="0.25">
      <c r="A614" s="21"/>
      <c r="B614" s="15" t="s">
        <v>664</v>
      </c>
      <c r="C614" s="16" t="s">
        <v>661</v>
      </c>
      <c r="D614" s="16" t="s">
        <v>705</v>
      </c>
      <c r="E614" s="16">
        <v>1053775786</v>
      </c>
      <c r="F614" s="16" t="s">
        <v>706</v>
      </c>
      <c r="G614" s="16" t="s">
        <v>475</v>
      </c>
      <c r="H614" s="17" t="s">
        <v>303</v>
      </c>
      <c r="I614" s="21"/>
    </row>
    <row r="615" spans="1:9" x14ac:dyDescent="0.25">
      <c r="A615" s="21"/>
      <c r="B615" s="15" t="s">
        <v>664</v>
      </c>
      <c r="C615" s="16" t="s">
        <v>661</v>
      </c>
      <c r="D615" s="16" t="s">
        <v>707</v>
      </c>
      <c r="E615" s="16">
        <v>37751481</v>
      </c>
      <c r="F615" s="16" t="s">
        <v>708</v>
      </c>
      <c r="G615" s="16" t="s">
        <v>475</v>
      </c>
      <c r="H615" s="17" t="s">
        <v>275</v>
      </c>
      <c r="I615" s="21"/>
    </row>
    <row r="616" spans="1:9" x14ac:dyDescent="0.25">
      <c r="A616" s="21"/>
      <c r="B616" s="15" t="s">
        <v>664</v>
      </c>
      <c r="C616" s="16" t="s">
        <v>661</v>
      </c>
      <c r="D616" s="16" t="s">
        <v>327</v>
      </c>
      <c r="E616" s="16">
        <v>1098660874</v>
      </c>
      <c r="F616" s="16" t="s">
        <v>328</v>
      </c>
      <c r="G616" s="16" t="s">
        <v>475</v>
      </c>
      <c r="H616" s="17" t="s">
        <v>329</v>
      </c>
      <c r="I616" s="21"/>
    </row>
    <row r="617" spans="1:9" x14ac:dyDescent="0.25">
      <c r="A617" s="21"/>
      <c r="B617" s="15" t="s">
        <v>664</v>
      </c>
      <c r="C617" s="16" t="s">
        <v>661</v>
      </c>
      <c r="D617" s="16" t="s">
        <v>709</v>
      </c>
      <c r="E617" s="16">
        <v>7176910</v>
      </c>
      <c r="F617" s="16" t="s">
        <v>710</v>
      </c>
      <c r="G617" s="16" t="s">
        <v>475</v>
      </c>
      <c r="H617" s="17" t="s">
        <v>329</v>
      </c>
      <c r="I617" s="21"/>
    </row>
    <row r="618" spans="1:9" x14ac:dyDescent="0.25">
      <c r="A618" s="21"/>
      <c r="B618" s="15" t="s">
        <v>664</v>
      </c>
      <c r="C618" s="16" t="s">
        <v>661</v>
      </c>
      <c r="D618" s="16" t="s">
        <v>711</v>
      </c>
      <c r="E618" s="16">
        <v>91208211</v>
      </c>
      <c r="F618" s="16" t="s">
        <v>712</v>
      </c>
      <c r="G618" s="16" t="s">
        <v>475</v>
      </c>
      <c r="H618" s="17" t="s">
        <v>383</v>
      </c>
      <c r="I618" s="21"/>
    </row>
    <row r="619" spans="1:9" x14ac:dyDescent="0.25">
      <c r="A619" s="21"/>
      <c r="B619" s="15" t="s">
        <v>664</v>
      </c>
      <c r="C619" s="16" t="s">
        <v>661</v>
      </c>
      <c r="D619" s="16" t="s">
        <v>322</v>
      </c>
      <c r="E619" s="16">
        <v>1098747766</v>
      </c>
      <c r="F619" s="16" t="s">
        <v>323</v>
      </c>
      <c r="G619" s="16" t="s">
        <v>475</v>
      </c>
      <c r="H619" s="17" t="s">
        <v>324</v>
      </c>
      <c r="I619" s="21"/>
    </row>
    <row r="620" spans="1:9" x14ac:dyDescent="0.25">
      <c r="A620" s="21"/>
      <c r="B620" s="15" t="s">
        <v>664</v>
      </c>
      <c r="C620" s="16" t="s">
        <v>661</v>
      </c>
      <c r="D620" s="16" t="s">
        <v>713</v>
      </c>
      <c r="E620" s="16">
        <v>63305399</v>
      </c>
      <c r="F620" s="16" t="s">
        <v>714</v>
      </c>
      <c r="G620" s="16" t="s">
        <v>475</v>
      </c>
      <c r="H620" s="17" t="s">
        <v>324</v>
      </c>
      <c r="I620" s="21"/>
    </row>
    <row r="621" spans="1:9" x14ac:dyDescent="0.25">
      <c r="A621" s="21"/>
      <c r="B621" s="15" t="s">
        <v>664</v>
      </c>
      <c r="C621" s="16" t="s">
        <v>661</v>
      </c>
      <c r="D621" s="16" t="s">
        <v>715</v>
      </c>
      <c r="E621" s="16">
        <v>63496528</v>
      </c>
      <c r="F621" s="16" t="s">
        <v>716</v>
      </c>
      <c r="G621" s="16" t="s">
        <v>475</v>
      </c>
      <c r="H621" s="17" t="s">
        <v>296</v>
      </c>
      <c r="I621" s="21"/>
    </row>
    <row r="622" spans="1:9" x14ac:dyDescent="0.25">
      <c r="A622" s="21"/>
      <c r="B622" s="15" t="s">
        <v>664</v>
      </c>
      <c r="C622" s="16" t="s">
        <v>661</v>
      </c>
      <c r="D622" s="16" t="s">
        <v>717</v>
      </c>
      <c r="E622" s="18">
        <v>63302641</v>
      </c>
      <c r="F622" s="16" t="s">
        <v>718</v>
      </c>
      <c r="G622" s="16" t="s">
        <v>475</v>
      </c>
      <c r="H622" s="17" t="s">
        <v>63</v>
      </c>
      <c r="I622" s="21"/>
    </row>
    <row r="623" spans="1:9" x14ac:dyDescent="0.25">
      <c r="A623" s="21"/>
      <c r="B623" s="15" t="s">
        <v>664</v>
      </c>
      <c r="C623" s="16" t="s">
        <v>661</v>
      </c>
      <c r="D623" s="16" t="s">
        <v>320</v>
      </c>
      <c r="E623" s="16">
        <v>91520451</v>
      </c>
      <c r="F623" s="16" t="s">
        <v>321</v>
      </c>
      <c r="G623" s="16" t="s">
        <v>475</v>
      </c>
      <c r="H623" s="17" t="s">
        <v>100</v>
      </c>
      <c r="I623" s="21"/>
    </row>
    <row r="624" spans="1:9" x14ac:dyDescent="0.25">
      <c r="A624" s="21"/>
      <c r="B624" s="15" t="s">
        <v>664</v>
      </c>
      <c r="C624" s="16" t="s">
        <v>661</v>
      </c>
      <c r="D624" s="16" t="s">
        <v>719</v>
      </c>
      <c r="E624" s="16">
        <v>1098627218</v>
      </c>
      <c r="F624" s="16" t="s">
        <v>720</v>
      </c>
      <c r="G624" s="16" t="s">
        <v>475</v>
      </c>
      <c r="H624" s="17" t="s">
        <v>100</v>
      </c>
      <c r="I624" s="21"/>
    </row>
    <row r="625" spans="1:9" x14ac:dyDescent="0.25">
      <c r="A625" s="21"/>
      <c r="B625" s="15" t="s">
        <v>664</v>
      </c>
      <c r="C625" s="16" t="s">
        <v>661</v>
      </c>
      <c r="D625" s="16" t="s">
        <v>334</v>
      </c>
      <c r="E625" s="16">
        <v>1234338141</v>
      </c>
      <c r="F625" s="16" t="s">
        <v>335</v>
      </c>
      <c r="G625" s="16" t="s">
        <v>475</v>
      </c>
      <c r="H625" s="17" t="s">
        <v>100</v>
      </c>
      <c r="I625" s="21"/>
    </row>
    <row r="626" spans="1:9" x14ac:dyDescent="0.25">
      <c r="A626" s="21"/>
      <c r="B626" s="5" t="s">
        <v>722</v>
      </c>
      <c r="C626" s="6" t="s">
        <v>723</v>
      </c>
      <c r="D626" s="6" t="s">
        <v>14</v>
      </c>
      <c r="E626" s="6">
        <v>91477038</v>
      </c>
      <c r="F626" s="6" t="s">
        <v>15</v>
      </c>
      <c r="G626" s="6" t="s">
        <v>92</v>
      </c>
      <c r="H626" s="12" t="s">
        <v>16</v>
      </c>
      <c r="I626" s="21"/>
    </row>
    <row r="627" spans="1:9" x14ac:dyDescent="0.25">
      <c r="A627" s="21"/>
      <c r="B627" s="5" t="s">
        <v>724</v>
      </c>
      <c r="C627" s="6" t="s">
        <v>723</v>
      </c>
      <c r="D627" s="6" t="s">
        <v>49</v>
      </c>
      <c r="E627" s="6">
        <v>91209985</v>
      </c>
      <c r="F627" s="6" t="s">
        <v>50</v>
      </c>
      <c r="G627" s="6" t="s">
        <v>92</v>
      </c>
      <c r="H627" s="12" t="s">
        <v>52</v>
      </c>
      <c r="I627" s="21"/>
    </row>
    <row r="628" spans="1:9" x14ac:dyDescent="0.25">
      <c r="A628" s="21"/>
      <c r="B628" s="5" t="s">
        <v>724</v>
      </c>
      <c r="C628" s="6" t="s">
        <v>723</v>
      </c>
      <c r="D628" s="6" t="s">
        <v>82</v>
      </c>
      <c r="E628" s="6">
        <v>63278004</v>
      </c>
      <c r="F628" s="6" t="s">
        <v>83</v>
      </c>
      <c r="G628" s="6" t="s">
        <v>725</v>
      </c>
      <c r="H628" s="12" t="s">
        <v>16</v>
      </c>
      <c r="I628" s="21"/>
    </row>
    <row r="629" spans="1:9" x14ac:dyDescent="0.25">
      <c r="A629" s="21"/>
      <c r="B629" s="5" t="s">
        <v>724</v>
      </c>
      <c r="C629" s="6" t="s">
        <v>723</v>
      </c>
      <c r="D629" s="6" t="s">
        <v>118</v>
      </c>
      <c r="E629" s="6">
        <v>37728536</v>
      </c>
      <c r="F629" s="6" t="s">
        <v>119</v>
      </c>
      <c r="G629" s="6" t="s">
        <v>92</v>
      </c>
      <c r="H629" s="12" t="s">
        <v>63</v>
      </c>
      <c r="I629" s="21"/>
    </row>
    <row r="630" spans="1:9" x14ac:dyDescent="0.25">
      <c r="A630" s="21"/>
      <c r="B630" s="5" t="s">
        <v>724</v>
      </c>
      <c r="C630" s="6" t="s">
        <v>723</v>
      </c>
      <c r="D630" s="6" t="s">
        <v>57</v>
      </c>
      <c r="E630" s="6">
        <v>63516623</v>
      </c>
      <c r="F630" s="6" t="s">
        <v>58</v>
      </c>
      <c r="G630" s="6" t="s">
        <v>92</v>
      </c>
      <c r="H630" s="12" t="s">
        <v>60</v>
      </c>
      <c r="I630" s="21"/>
    </row>
    <row r="631" spans="1:9" x14ac:dyDescent="0.25">
      <c r="A631" s="21"/>
      <c r="B631" s="5" t="s">
        <v>724</v>
      </c>
      <c r="C631" s="6" t="s">
        <v>723</v>
      </c>
      <c r="D631" s="6" t="s">
        <v>24</v>
      </c>
      <c r="E631" s="6">
        <v>60259430</v>
      </c>
      <c r="F631" s="6" t="s">
        <v>25</v>
      </c>
      <c r="G631" s="6" t="s">
        <v>92</v>
      </c>
      <c r="H631" s="12" t="s">
        <v>26</v>
      </c>
      <c r="I631" s="21"/>
    </row>
    <row r="632" spans="1:9" x14ac:dyDescent="0.25">
      <c r="A632" s="21"/>
      <c r="B632" s="5" t="s">
        <v>724</v>
      </c>
      <c r="C632" s="6" t="s">
        <v>723</v>
      </c>
      <c r="D632" s="6" t="s">
        <v>103</v>
      </c>
      <c r="E632" s="6">
        <v>63340679</v>
      </c>
      <c r="F632" s="6" t="s">
        <v>104</v>
      </c>
      <c r="G632" s="6" t="s">
        <v>725</v>
      </c>
      <c r="H632" s="12" t="s">
        <v>16</v>
      </c>
      <c r="I632" s="21"/>
    </row>
    <row r="633" spans="1:9" x14ac:dyDescent="0.25">
      <c r="A633" s="21"/>
      <c r="B633" s="5" t="s">
        <v>724</v>
      </c>
      <c r="C633" s="6" t="s">
        <v>723</v>
      </c>
      <c r="D633" s="6" t="s">
        <v>88</v>
      </c>
      <c r="E633" s="6">
        <v>63557027</v>
      </c>
      <c r="F633" s="6" t="s">
        <v>89</v>
      </c>
      <c r="G633" s="6" t="s">
        <v>92</v>
      </c>
      <c r="H633" s="12" t="s">
        <v>52</v>
      </c>
      <c r="I633" s="21"/>
    </row>
    <row r="634" spans="1:9" x14ac:dyDescent="0.25">
      <c r="A634" s="21"/>
      <c r="B634" s="5" t="s">
        <v>724</v>
      </c>
      <c r="C634" s="6" t="s">
        <v>723</v>
      </c>
      <c r="D634" s="6" t="s">
        <v>409</v>
      </c>
      <c r="E634" s="6">
        <v>37748726</v>
      </c>
      <c r="F634" s="6" t="s">
        <v>410</v>
      </c>
      <c r="G634" s="6" t="s">
        <v>92</v>
      </c>
      <c r="H634" s="12" t="s">
        <v>41</v>
      </c>
      <c r="I634" s="21"/>
    </row>
    <row r="635" spans="1:9" x14ac:dyDescent="0.25">
      <c r="A635" s="21"/>
      <c r="B635" s="5" t="s">
        <v>724</v>
      </c>
      <c r="C635" s="6" t="s">
        <v>723</v>
      </c>
      <c r="D635" s="6" t="s">
        <v>105</v>
      </c>
      <c r="E635" s="6">
        <v>63512312</v>
      </c>
      <c r="F635" s="6" t="s">
        <v>106</v>
      </c>
      <c r="G635" s="6" t="s">
        <v>92</v>
      </c>
      <c r="H635" s="12" t="s">
        <v>107</v>
      </c>
      <c r="I635" s="21"/>
    </row>
    <row r="636" spans="1:9" x14ac:dyDescent="0.25">
      <c r="A636" s="21"/>
      <c r="B636" s="5" t="s">
        <v>726</v>
      </c>
      <c r="C636" s="6" t="s">
        <v>723</v>
      </c>
      <c r="D636" s="6" t="s">
        <v>236</v>
      </c>
      <c r="E636" s="6">
        <v>91270038</v>
      </c>
      <c r="F636" s="6" t="s">
        <v>237</v>
      </c>
      <c r="G636" s="6" t="s">
        <v>92</v>
      </c>
      <c r="H636" s="12" t="s">
        <v>16</v>
      </c>
      <c r="I636" s="21"/>
    </row>
    <row r="637" spans="1:9" x14ac:dyDescent="0.25">
      <c r="A637" s="21"/>
      <c r="B637" s="5" t="s">
        <v>726</v>
      </c>
      <c r="C637" s="6" t="s">
        <v>723</v>
      </c>
      <c r="D637" s="6" t="s">
        <v>171</v>
      </c>
      <c r="E637" s="6">
        <v>37747424</v>
      </c>
      <c r="F637" s="6" t="s">
        <v>172</v>
      </c>
      <c r="G637" s="6" t="s">
        <v>92</v>
      </c>
      <c r="H637" s="12" t="s">
        <v>41</v>
      </c>
      <c r="I637" s="21"/>
    </row>
    <row r="638" spans="1:9" x14ac:dyDescent="0.25">
      <c r="A638" s="21"/>
      <c r="B638" s="5" t="s">
        <v>726</v>
      </c>
      <c r="C638" s="6" t="s">
        <v>723</v>
      </c>
      <c r="D638" s="6" t="s">
        <v>426</v>
      </c>
      <c r="E638" s="6">
        <v>1102375912</v>
      </c>
      <c r="F638" s="6" t="s">
        <v>427</v>
      </c>
      <c r="G638" s="6" t="s">
        <v>92</v>
      </c>
      <c r="H638" s="12" t="s">
        <v>212</v>
      </c>
      <c r="I638" s="21"/>
    </row>
    <row r="639" spans="1:9" x14ac:dyDescent="0.25">
      <c r="A639" s="21"/>
      <c r="B639" s="5" t="s">
        <v>726</v>
      </c>
      <c r="C639" s="6" t="s">
        <v>723</v>
      </c>
      <c r="D639" s="6" t="s">
        <v>560</v>
      </c>
      <c r="E639" s="6">
        <v>63474768</v>
      </c>
      <c r="F639" s="6" t="s">
        <v>561</v>
      </c>
      <c r="G639" s="6" t="s">
        <v>92</v>
      </c>
      <c r="H639" s="12" t="s">
        <v>52</v>
      </c>
      <c r="I639" s="21"/>
    </row>
    <row r="640" spans="1:9" x14ac:dyDescent="0.25">
      <c r="A640" s="21"/>
      <c r="B640" s="5" t="s">
        <v>726</v>
      </c>
      <c r="C640" s="6" t="s">
        <v>723</v>
      </c>
      <c r="D640" s="6" t="s">
        <v>247</v>
      </c>
      <c r="E640" s="6">
        <v>91477443</v>
      </c>
      <c r="F640" s="6" t="s">
        <v>248</v>
      </c>
      <c r="G640" s="6" t="s">
        <v>92</v>
      </c>
      <c r="H640" s="12" t="s">
        <v>16</v>
      </c>
      <c r="I640" s="21"/>
    </row>
    <row r="641" spans="1:9" x14ac:dyDescent="0.25">
      <c r="A641" s="21"/>
      <c r="B641" s="5" t="s">
        <v>726</v>
      </c>
      <c r="C641" s="6" t="s">
        <v>723</v>
      </c>
      <c r="D641" s="6" t="s">
        <v>204</v>
      </c>
      <c r="E641" s="6">
        <v>1101694750</v>
      </c>
      <c r="F641" s="6" t="s">
        <v>205</v>
      </c>
      <c r="G641" s="6" t="s">
        <v>92</v>
      </c>
      <c r="H641" s="12" t="s">
        <v>206</v>
      </c>
      <c r="I641" s="21"/>
    </row>
    <row r="642" spans="1:9" x14ac:dyDescent="0.25">
      <c r="A642" s="21"/>
      <c r="B642" s="5" t="s">
        <v>726</v>
      </c>
      <c r="C642" s="6" t="s">
        <v>723</v>
      </c>
      <c r="D642" s="6" t="s">
        <v>199</v>
      </c>
      <c r="E642" s="6">
        <v>63327610</v>
      </c>
      <c r="F642" s="6" t="s">
        <v>200</v>
      </c>
      <c r="G642" s="6" t="s">
        <v>92</v>
      </c>
      <c r="H642" s="12" t="s">
        <v>201</v>
      </c>
      <c r="I642" s="21"/>
    </row>
    <row r="643" spans="1:9" x14ac:dyDescent="0.25">
      <c r="A643" s="21"/>
      <c r="B643" s="5" t="s">
        <v>726</v>
      </c>
      <c r="C643" s="6" t="s">
        <v>723</v>
      </c>
      <c r="D643" s="6" t="s">
        <v>572</v>
      </c>
      <c r="E643" s="6">
        <v>1096958177</v>
      </c>
      <c r="F643" s="6" t="s">
        <v>573</v>
      </c>
      <c r="G643" s="6" t="s">
        <v>92</v>
      </c>
      <c r="H643" s="17" t="s">
        <v>378</v>
      </c>
      <c r="I643" s="21"/>
    </row>
    <row r="644" spans="1:9" x14ac:dyDescent="0.25">
      <c r="A644" s="21"/>
      <c r="B644" s="5" t="s">
        <v>727</v>
      </c>
      <c r="C644" s="6" t="s">
        <v>723</v>
      </c>
      <c r="D644" s="6" t="s">
        <v>357</v>
      </c>
      <c r="E644" s="6">
        <v>37556037</v>
      </c>
      <c r="F644" s="6" t="s">
        <v>358</v>
      </c>
      <c r="G644" s="6" t="s">
        <v>92</v>
      </c>
      <c r="H644" s="12" t="s">
        <v>63</v>
      </c>
      <c r="I644" s="21"/>
    </row>
    <row r="645" spans="1:9" x14ac:dyDescent="0.25">
      <c r="A645" s="21"/>
      <c r="B645" s="5" t="s">
        <v>727</v>
      </c>
      <c r="C645" s="6" t="s">
        <v>723</v>
      </c>
      <c r="D645" s="6" t="s">
        <v>346</v>
      </c>
      <c r="E645" s="6">
        <v>37750508</v>
      </c>
      <c r="F645" s="6" t="s">
        <v>347</v>
      </c>
      <c r="G645" s="6" t="s">
        <v>92</v>
      </c>
      <c r="H645" s="12" t="s">
        <v>163</v>
      </c>
      <c r="I645" s="21"/>
    </row>
    <row r="646" spans="1:9" x14ac:dyDescent="0.25">
      <c r="A646" s="21"/>
      <c r="B646" s="5" t="s">
        <v>727</v>
      </c>
      <c r="C646" s="6" t="s">
        <v>723</v>
      </c>
      <c r="D646" s="6" t="s">
        <v>348</v>
      </c>
      <c r="E646" s="6">
        <v>37861166</v>
      </c>
      <c r="F646" s="6" t="s">
        <v>349</v>
      </c>
      <c r="G646" s="6" t="s">
        <v>92</v>
      </c>
      <c r="H646" s="12" t="s">
        <v>97</v>
      </c>
      <c r="I646" s="21"/>
    </row>
    <row r="647" spans="1:9" x14ac:dyDescent="0.25">
      <c r="A647" s="21"/>
      <c r="B647" s="5" t="s">
        <v>727</v>
      </c>
      <c r="C647" s="6" t="s">
        <v>723</v>
      </c>
      <c r="D647" s="6" t="s">
        <v>344</v>
      </c>
      <c r="E647" s="6">
        <v>1098736251</v>
      </c>
      <c r="F647" s="6" t="s">
        <v>345</v>
      </c>
      <c r="G647" s="6" t="s">
        <v>92</v>
      </c>
      <c r="H647" s="12" t="s">
        <v>275</v>
      </c>
      <c r="I647" s="21"/>
    </row>
    <row r="648" spans="1:9" x14ac:dyDescent="0.25">
      <c r="A648" s="21"/>
      <c r="B648" s="5" t="s">
        <v>727</v>
      </c>
      <c r="C648" s="6" t="s">
        <v>723</v>
      </c>
      <c r="D648" s="6" t="s">
        <v>366</v>
      </c>
      <c r="E648" s="6">
        <v>63524014</v>
      </c>
      <c r="F648" s="6" t="s">
        <v>367</v>
      </c>
      <c r="G648" s="6" t="s">
        <v>92</v>
      </c>
      <c r="H648" s="12" t="s">
        <v>128</v>
      </c>
      <c r="I648" s="21"/>
    </row>
    <row r="649" spans="1:9" x14ac:dyDescent="0.25">
      <c r="A649" s="21"/>
      <c r="B649" s="5" t="s">
        <v>727</v>
      </c>
      <c r="C649" s="6" t="s">
        <v>723</v>
      </c>
      <c r="D649" s="6" t="s">
        <v>327</v>
      </c>
      <c r="E649" s="6">
        <v>1098660874</v>
      </c>
      <c r="F649" s="6" t="s">
        <v>328</v>
      </c>
      <c r="G649" s="6" t="s">
        <v>92</v>
      </c>
      <c r="H649" s="12" t="s">
        <v>329</v>
      </c>
      <c r="I649" s="21"/>
    </row>
    <row r="650" spans="1:9" x14ac:dyDescent="0.25">
      <c r="A650" s="21"/>
      <c r="B650" s="5" t="s">
        <v>727</v>
      </c>
      <c r="C650" s="6" t="s">
        <v>723</v>
      </c>
      <c r="D650" s="6" t="s">
        <v>336</v>
      </c>
      <c r="E650" s="6">
        <v>37712167</v>
      </c>
      <c r="F650" s="6" t="s">
        <v>337</v>
      </c>
      <c r="G650" s="6" t="s">
        <v>92</v>
      </c>
      <c r="H650" s="12" t="s">
        <v>224</v>
      </c>
      <c r="I650" s="21"/>
    </row>
    <row r="651" spans="1:9" x14ac:dyDescent="0.25">
      <c r="A651" s="21"/>
      <c r="B651" s="5" t="s">
        <v>727</v>
      </c>
      <c r="C651" s="6" t="s">
        <v>723</v>
      </c>
      <c r="D651" s="6" t="s">
        <v>457</v>
      </c>
      <c r="E651" s="6">
        <v>1099206387</v>
      </c>
      <c r="F651" s="6" t="s">
        <v>458</v>
      </c>
      <c r="G651" s="6" t="s">
        <v>92</v>
      </c>
      <c r="H651" s="12" t="s">
        <v>303</v>
      </c>
      <c r="I651" s="21"/>
    </row>
    <row r="652" spans="1:9" x14ac:dyDescent="0.25">
      <c r="A652" s="21"/>
      <c r="B652" s="5" t="s">
        <v>728</v>
      </c>
      <c r="C652" s="6" t="s">
        <v>723</v>
      </c>
      <c r="D652" s="6" t="s">
        <v>307</v>
      </c>
      <c r="E652" s="6">
        <v>63297766</v>
      </c>
      <c r="F652" s="6" t="s">
        <v>308</v>
      </c>
      <c r="G652" s="6" t="s">
        <v>92</v>
      </c>
      <c r="H652" s="12" t="s">
        <v>309</v>
      </c>
      <c r="I652" s="21"/>
    </row>
    <row r="653" spans="1:9" x14ac:dyDescent="0.25">
      <c r="A653" s="21"/>
      <c r="B653" s="5" t="s">
        <v>728</v>
      </c>
      <c r="C653" s="6" t="s">
        <v>723</v>
      </c>
      <c r="D653" s="6" t="s">
        <v>653</v>
      </c>
      <c r="E653" s="6">
        <v>63304608</v>
      </c>
      <c r="F653" s="6" t="s">
        <v>654</v>
      </c>
      <c r="G653" s="6" t="s">
        <v>92</v>
      </c>
      <c r="H653" s="12" t="s">
        <v>303</v>
      </c>
      <c r="I653" s="21"/>
    </row>
    <row r="654" spans="1:9" x14ac:dyDescent="0.25">
      <c r="A654" s="21"/>
      <c r="B654" s="5" t="s">
        <v>728</v>
      </c>
      <c r="C654" s="6" t="s">
        <v>723</v>
      </c>
      <c r="D654" s="6" t="s">
        <v>299</v>
      </c>
      <c r="E654" s="6">
        <v>63496197</v>
      </c>
      <c r="F654" s="6" t="s">
        <v>300</v>
      </c>
      <c r="G654" s="6" t="s">
        <v>92</v>
      </c>
      <c r="H654" s="12" t="s">
        <v>41</v>
      </c>
      <c r="I654" s="21"/>
    </row>
    <row r="655" spans="1:9" x14ac:dyDescent="0.25">
      <c r="A655" s="21"/>
      <c r="B655" s="5" t="s">
        <v>727</v>
      </c>
      <c r="C655" s="6" t="s">
        <v>723</v>
      </c>
      <c r="D655" s="6" t="s">
        <v>612</v>
      </c>
      <c r="E655" s="6">
        <v>80117197</v>
      </c>
      <c r="F655" s="6" t="s">
        <v>613</v>
      </c>
      <c r="G655" s="6" t="s">
        <v>92</v>
      </c>
      <c r="H655" s="12" t="s">
        <v>163</v>
      </c>
      <c r="I655" s="21"/>
    </row>
    <row r="656" spans="1:9" x14ac:dyDescent="0.25">
      <c r="A656" s="21"/>
      <c r="B656" s="5" t="s">
        <v>728</v>
      </c>
      <c r="C656" s="6" t="s">
        <v>723</v>
      </c>
      <c r="D656" s="6" t="s">
        <v>729</v>
      </c>
      <c r="E656" s="6">
        <v>72046031</v>
      </c>
      <c r="F656" s="6" t="s">
        <v>730</v>
      </c>
      <c r="G656" s="6" t="s">
        <v>92</v>
      </c>
      <c r="H656" s="12" t="s">
        <v>284</v>
      </c>
      <c r="I656" s="21"/>
    </row>
    <row r="657" spans="1:9" x14ac:dyDescent="0.25">
      <c r="A657" s="21"/>
      <c r="B657" s="5" t="s">
        <v>726</v>
      </c>
      <c r="C657" s="6" t="s">
        <v>723</v>
      </c>
      <c r="D657" s="6" t="s">
        <v>466</v>
      </c>
      <c r="E657" s="6">
        <v>5637918</v>
      </c>
      <c r="F657" s="6" t="s">
        <v>467</v>
      </c>
      <c r="G657" s="6" t="s">
        <v>92</v>
      </c>
      <c r="H657" s="12" t="s">
        <v>240</v>
      </c>
      <c r="I657" s="21"/>
    </row>
    <row r="658" spans="1:9" x14ac:dyDescent="0.25">
      <c r="A658" s="21"/>
      <c r="B658" s="5" t="s">
        <v>724</v>
      </c>
      <c r="C658" s="6" t="s">
        <v>723</v>
      </c>
      <c r="D658" s="6" t="s">
        <v>77</v>
      </c>
      <c r="E658" s="6">
        <v>63492408</v>
      </c>
      <c r="F658" s="6" t="s">
        <v>78</v>
      </c>
      <c r="G658" s="6" t="s">
        <v>92</v>
      </c>
      <c r="H658" s="12" t="s">
        <v>79</v>
      </c>
      <c r="I658" s="21"/>
    </row>
    <row r="659" spans="1:9" x14ac:dyDescent="0.25">
      <c r="A659" s="21"/>
      <c r="B659" s="5" t="s">
        <v>726</v>
      </c>
      <c r="C659" s="6" t="s">
        <v>723</v>
      </c>
      <c r="D659" s="6" t="s">
        <v>546</v>
      </c>
      <c r="E659" s="6">
        <v>91265745</v>
      </c>
      <c r="F659" s="6" t="s">
        <v>547</v>
      </c>
      <c r="G659" s="6" t="s">
        <v>725</v>
      </c>
      <c r="H659" s="12" t="s">
        <v>16</v>
      </c>
      <c r="I659" s="21"/>
    </row>
    <row r="660" spans="1:9" x14ac:dyDescent="0.25">
      <c r="A660" s="21"/>
      <c r="B660" s="5" t="s">
        <v>728</v>
      </c>
      <c r="C660" s="6" t="s">
        <v>723</v>
      </c>
      <c r="D660" s="6" t="s">
        <v>731</v>
      </c>
      <c r="E660" s="6">
        <v>52142083</v>
      </c>
      <c r="F660" s="6" t="s">
        <v>732</v>
      </c>
      <c r="G660" s="6" t="s">
        <v>92</v>
      </c>
      <c r="H660" s="12" t="s">
        <v>303</v>
      </c>
      <c r="I660" s="21"/>
    </row>
    <row r="661" spans="1:9" x14ac:dyDescent="0.25">
      <c r="A661" s="21"/>
      <c r="B661" s="5" t="s">
        <v>733</v>
      </c>
      <c r="C661" s="6" t="s">
        <v>734</v>
      </c>
      <c r="D661" s="6" t="s">
        <v>409</v>
      </c>
      <c r="E661" s="6">
        <v>37748726</v>
      </c>
      <c r="F661" s="6" t="s">
        <v>410</v>
      </c>
      <c r="G661" s="6" t="s">
        <v>59</v>
      </c>
      <c r="H661" s="7" t="s">
        <v>41</v>
      </c>
      <c r="I661" s="21"/>
    </row>
    <row r="662" spans="1:9" x14ac:dyDescent="0.25">
      <c r="A662" s="21"/>
      <c r="B662" s="5" t="s">
        <v>733</v>
      </c>
      <c r="C662" s="6" t="s">
        <v>734</v>
      </c>
      <c r="D662" s="6" t="s">
        <v>49</v>
      </c>
      <c r="E662" s="6">
        <v>91209985</v>
      </c>
      <c r="F662" s="6" t="s">
        <v>50</v>
      </c>
      <c r="G662" s="6" t="s">
        <v>735</v>
      </c>
      <c r="H662" s="7" t="s">
        <v>52</v>
      </c>
      <c r="I662" s="21"/>
    </row>
    <row r="663" spans="1:9" x14ac:dyDescent="0.25">
      <c r="A663" s="21"/>
      <c r="B663" s="5" t="s">
        <v>736</v>
      </c>
      <c r="C663" s="6" t="s">
        <v>734</v>
      </c>
      <c r="D663" s="6" t="s">
        <v>737</v>
      </c>
      <c r="E663" s="6">
        <v>63299079</v>
      </c>
      <c r="F663" s="6" t="s">
        <v>738</v>
      </c>
      <c r="G663" s="6" t="s">
        <v>59</v>
      </c>
      <c r="H663" s="7" t="s">
        <v>146</v>
      </c>
      <c r="I663" s="21"/>
    </row>
    <row r="664" spans="1:9" x14ac:dyDescent="0.25">
      <c r="A664" s="21"/>
      <c r="B664" s="5" t="s">
        <v>733</v>
      </c>
      <c r="C664" s="6" t="s">
        <v>734</v>
      </c>
      <c r="D664" s="6" t="s">
        <v>118</v>
      </c>
      <c r="E664" s="6">
        <v>37728536</v>
      </c>
      <c r="F664" s="6" t="s">
        <v>119</v>
      </c>
      <c r="G664" s="6" t="s">
        <v>59</v>
      </c>
      <c r="H664" s="7" t="s">
        <v>63</v>
      </c>
      <c r="I664" s="21"/>
    </row>
    <row r="665" spans="1:9" x14ac:dyDescent="0.25">
      <c r="A665" s="21"/>
      <c r="B665" s="5" t="s">
        <v>739</v>
      </c>
      <c r="C665" s="6" t="s">
        <v>734</v>
      </c>
      <c r="D665" s="6" t="s">
        <v>415</v>
      </c>
      <c r="E665" s="6">
        <v>37749768</v>
      </c>
      <c r="F665" s="6" t="s">
        <v>416</v>
      </c>
      <c r="G665" s="6" t="s">
        <v>59</v>
      </c>
      <c r="H665" s="7" t="s">
        <v>212</v>
      </c>
      <c r="I665" s="21"/>
    </row>
    <row r="666" spans="1:9" x14ac:dyDescent="0.25">
      <c r="A666" s="21"/>
      <c r="B666" s="5" t="s">
        <v>733</v>
      </c>
      <c r="C666" s="6" t="s">
        <v>734</v>
      </c>
      <c r="D666" s="6" t="s">
        <v>74</v>
      </c>
      <c r="E666" s="6">
        <v>63562487</v>
      </c>
      <c r="F666" s="6" t="s">
        <v>75</v>
      </c>
      <c r="G666" s="6" t="s">
        <v>59</v>
      </c>
      <c r="H666" s="7" t="s">
        <v>76</v>
      </c>
      <c r="I666" s="21"/>
    </row>
    <row r="667" spans="1:9" x14ac:dyDescent="0.25">
      <c r="A667" s="21"/>
      <c r="B667" s="5" t="s">
        <v>740</v>
      </c>
      <c r="C667" s="6" t="s">
        <v>734</v>
      </c>
      <c r="D667" s="6" t="s">
        <v>336</v>
      </c>
      <c r="E667" s="6">
        <v>37712167</v>
      </c>
      <c r="F667" s="6" t="s">
        <v>337</v>
      </c>
      <c r="G667" s="6" t="s">
        <v>59</v>
      </c>
      <c r="H667" s="7" t="s">
        <v>224</v>
      </c>
      <c r="I667" s="21"/>
    </row>
    <row r="668" spans="1:9" x14ac:dyDescent="0.25">
      <c r="A668" s="21"/>
      <c r="B668" s="5" t="s">
        <v>733</v>
      </c>
      <c r="C668" s="6" t="s">
        <v>734</v>
      </c>
      <c r="D668" s="6" t="s">
        <v>14</v>
      </c>
      <c r="E668" s="6">
        <v>91477038</v>
      </c>
      <c r="F668" s="6" t="s">
        <v>15</v>
      </c>
      <c r="G668" s="6" t="s">
        <v>59</v>
      </c>
      <c r="H668" s="7" t="s">
        <v>16</v>
      </c>
      <c r="I668" s="21"/>
    </row>
    <row r="669" spans="1:9" x14ac:dyDescent="0.25">
      <c r="A669" s="21"/>
      <c r="B669" s="5" t="s">
        <v>733</v>
      </c>
      <c r="C669" s="6" t="s">
        <v>734</v>
      </c>
      <c r="D669" s="6" t="s">
        <v>88</v>
      </c>
      <c r="E669" s="6">
        <v>63557027</v>
      </c>
      <c r="F669" s="6" t="s">
        <v>89</v>
      </c>
      <c r="G669" s="6" t="s">
        <v>741</v>
      </c>
      <c r="H669" s="7" t="s">
        <v>52</v>
      </c>
      <c r="I669" s="21"/>
    </row>
    <row r="670" spans="1:9" x14ac:dyDescent="0.25">
      <c r="A670" s="21"/>
      <c r="B670" s="5" t="s">
        <v>739</v>
      </c>
      <c r="C670" s="6" t="s">
        <v>734</v>
      </c>
      <c r="D670" s="6" t="s">
        <v>560</v>
      </c>
      <c r="E670" s="6">
        <v>63474768</v>
      </c>
      <c r="F670" s="6" t="s">
        <v>561</v>
      </c>
      <c r="G670" s="6" t="s">
        <v>59</v>
      </c>
      <c r="H670" s="7" t="s">
        <v>52</v>
      </c>
      <c r="I670" s="21"/>
    </row>
    <row r="671" spans="1:9" x14ac:dyDescent="0.25">
      <c r="A671" s="21"/>
      <c r="B671" s="5" t="s">
        <v>733</v>
      </c>
      <c r="C671" s="6" t="s">
        <v>734</v>
      </c>
      <c r="D671" s="6" t="s">
        <v>30</v>
      </c>
      <c r="E671" s="6">
        <v>88183107</v>
      </c>
      <c r="F671" s="6" t="s">
        <v>31</v>
      </c>
      <c r="G671" s="6" t="s">
        <v>59</v>
      </c>
      <c r="H671" s="7" t="s">
        <v>16</v>
      </c>
      <c r="I671" s="21"/>
    </row>
    <row r="672" spans="1:9" x14ac:dyDescent="0.25">
      <c r="A672" s="21"/>
      <c r="B672" s="5" t="s">
        <v>739</v>
      </c>
      <c r="C672" s="6" t="s">
        <v>734</v>
      </c>
      <c r="D672" s="6" t="s">
        <v>171</v>
      </c>
      <c r="E672" s="6">
        <v>37747424</v>
      </c>
      <c r="F672" s="6" t="s">
        <v>172</v>
      </c>
      <c r="G672" s="6" t="s">
        <v>59</v>
      </c>
      <c r="H672" s="7" t="s">
        <v>41</v>
      </c>
      <c r="I672" s="21"/>
    </row>
    <row r="673" spans="1:9" x14ac:dyDescent="0.25">
      <c r="A673" s="21"/>
      <c r="B673" s="5" t="s">
        <v>736</v>
      </c>
      <c r="C673" s="6" t="s">
        <v>734</v>
      </c>
      <c r="D673" s="6" t="s">
        <v>299</v>
      </c>
      <c r="E673" s="6">
        <v>63496197</v>
      </c>
      <c r="F673" s="6" t="s">
        <v>300</v>
      </c>
      <c r="G673" s="6" t="s">
        <v>59</v>
      </c>
      <c r="H673" s="7" t="s">
        <v>41</v>
      </c>
      <c r="I673" s="21"/>
    </row>
    <row r="674" spans="1:9" x14ac:dyDescent="0.25">
      <c r="A674" s="21"/>
      <c r="B674" s="5" t="s">
        <v>736</v>
      </c>
      <c r="C674" s="6" t="s">
        <v>734</v>
      </c>
      <c r="D674" s="6" t="s">
        <v>653</v>
      </c>
      <c r="E674" s="6">
        <v>63304608</v>
      </c>
      <c r="F674" s="6" t="s">
        <v>654</v>
      </c>
      <c r="G674" s="6" t="s">
        <v>59</v>
      </c>
      <c r="H674" s="7" t="s">
        <v>303</v>
      </c>
      <c r="I674" s="21"/>
    </row>
    <row r="675" spans="1:9" x14ac:dyDescent="0.25">
      <c r="A675" s="21"/>
      <c r="B675" s="5" t="s">
        <v>733</v>
      </c>
      <c r="C675" s="6" t="s">
        <v>734</v>
      </c>
      <c r="D675" s="6" t="s">
        <v>82</v>
      </c>
      <c r="E675" s="6">
        <v>63278004</v>
      </c>
      <c r="F675" s="6" t="s">
        <v>83</v>
      </c>
      <c r="G675" s="6" t="s">
        <v>59</v>
      </c>
      <c r="H675" s="7" t="s">
        <v>16</v>
      </c>
      <c r="I675" s="21"/>
    </row>
    <row r="676" spans="1:9" x14ac:dyDescent="0.25">
      <c r="A676" s="21"/>
      <c r="B676" s="5" t="s">
        <v>739</v>
      </c>
      <c r="C676" s="6" t="s">
        <v>734</v>
      </c>
      <c r="D676" s="6" t="s">
        <v>228</v>
      </c>
      <c r="E676" s="9">
        <v>63431826</v>
      </c>
      <c r="F676" s="6" t="s">
        <v>229</v>
      </c>
      <c r="G676" s="6" t="s">
        <v>59</v>
      </c>
      <c r="H676" s="7" t="s">
        <v>201</v>
      </c>
      <c r="I676" s="21"/>
    </row>
    <row r="677" spans="1:9" x14ac:dyDescent="0.25">
      <c r="A677" s="21"/>
      <c r="B677" s="5" t="s">
        <v>739</v>
      </c>
      <c r="C677" s="6" t="s">
        <v>734</v>
      </c>
      <c r="D677" s="6" t="s">
        <v>204</v>
      </c>
      <c r="E677" s="6">
        <v>1101694750</v>
      </c>
      <c r="F677" s="6" t="s">
        <v>205</v>
      </c>
      <c r="G677" s="6" t="s">
        <v>59</v>
      </c>
      <c r="H677" s="7" t="s">
        <v>206</v>
      </c>
      <c r="I677" s="21"/>
    </row>
    <row r="678" spans="1:9" x14ac:dyDescent="0.25">
      <c r="A678" s="21"/>
      <c r="B678" s="5" t="s">
        <v>739</v>
      </c>
      <c r="C678" s="6" t="s">
        <v>734</v>
      </c>
      <c r="D678" s="6" t="s">
        <v>247</v>
      </c>
      <c r="E678" s="6">
        <v>91477443</v>
      </c>
      <c r="F678" s="6" t="s">
        <v>248</v>
      </c>
      <c r="G678" s="6" t="s">
        <v>59</v>
      </c>
      <c r="H678" s="7" t="s">
        <v>16</v>
      </c>
      <c r="I678" s="21"/>
    </row>
    <row r="679" spans="1:9" x14ac:dyDescent="0.25">
      <c r="A679" s="21"/>
      <c r="B679" s="5" t="s">
        <v>739</v>
      </c>
      <c r="C679" s="6" t="s">
        <v>734</v>
      </c>
      <c r="D679" s="6" t="s">
        <v>167</v>
      </c>
      <c r="E679" s="6">
        <v>37657082</v>
      </c>
      <c r="F679" s="6" t="s">
        <v>168</v>
      </c>
      <c r="G679" s="6" t="s">
        <v>59</v>
      </c>
      <c r="H679" s="7" t="s">
        <v>170</v>
      </c>
      <c r="I679" s="21"/>
    </row>
    <row r="680" spans="1:9" x14ac:dyDescent="0.25">
      <c r="A680" s="21"/>
      <c r="B680" s="5" t="s">
        <v>736</v>
      </c>
      <c r="C680" s="6" t="s">
        <v>734</v>
      </c>
      <c r="D680" s="6" t="s">
        <v>312</v>
      </c>
      <c r="E680" s="6">
        <v>37863973</v>
      </c>
      <c r="F680" s="6" t="s">
        <v>313</v>
      </c>
      <c r="G680" s="6" t="s">
        <v>59</v>
      </c>
      <c r="H680" s="7" t="s">
        <v>314</v>
      </c>
      <c r="I680" s="21"/>
    </row>
    <row r="681" spans="1:9" x14ac:dyDescent="0.25">
      <c r="A681" s="21"/>
      <c r="B681" s="5" t="s">
        <v>739</v>
      </c>
      <c r="C681" s="6" t="s">
        <v>734</v>
      </c>
      <c r="D681" s="6" t="s">
        <v>220</v>
      </c>
      <c r="E681" s="6">
        <v>63531015</v>
      </c>
      <c r="F681" s="6" t="s">
        <v>221</v>
      </c>
      <c r="G681" s="6" t="s">
        <v>59</v>
      </c>
      <c r="H681" s="7" t="s">
        <v>212</v>
      </c>
      <c r="I681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J299"/>
  <sheetViews>
    <sheetView showGridLines="0" topLeftCell="V54" workbookViewId="0">
      <selection activeCell="AH2" sqref="AH2:AJ89"/>
    </sheetView>
  </sheetViews>
  <sheetFormatPr baseColWidth="10" defaultRowHeight="15" x14ac:dyDescent="0.25"/>
  <cols>
    <col min="1" max="1" width="11.7109375" bestFit="1" customWidth="1"/>
    <col min="2" max="2" width="38.7109375" bestFit="1" customWidth="1"/>
    <col min="3" max="3" width="20.140625" bestFit="1" customWidth="1"/>
    <col min="4" max="4" width="41.7109375" customWidth="1"/>
    <col min="5" max="5" width="3" bestFit="1" customWidth="1"/>
    <col min="6" max="6" width="56" bestFit="1" customWidth="1"/>
    <col min="7" max="12" width="9.5703125" bestFit="1" customWidth="1"/>
    <col min="13" max="13" width="11.7109375" bestFit="1" customWidth="1"/>
    <col min="14" max="14" width="11.140625" bestFit="1" customWidth="1"/>
    <col min="15" max="15" width="14.42578125" customWidth="1"/>
    <col min="16" max="16" width="6.7109375" bestFit="1" customWidth="1"/>
    <col min="17" max="17" width="41.140625" bestFit="1" customWidth="1"/>
    <col min="18" max="18" width="4.140625" bestFit="1" customWidth="1"/>
    <col min="19" max="19" width="6.7109375" bestFit="1" customWidth="1"/>
    <col min="20" max="20" width="41.140625" bestFit="1" customWidth="1"/>
    <col min="21" max="21" width="4.140625" bestFit="1" customWidth="1"/>
    <col min="22" max="22" width="6.7109375" bestFit="1" customWidth="1"/>
    <col min="23" max="23" width="41.140625" bestFit="1" customWidth="1"/>
    <col min="24" max="24" width="4.140625" bestFit="1" customWidth="1"/>
    <col min="25" max="25" width="6.7109375" bestFit="1" customWidth="1"/>
    <col min="26" max="26" width="41.140625" bestFit="1" customWidth="1"/>
    <col min="27" max="27" width="4.140625" bestFit="1" customWidth="1"/>
    <col min="28" max="28" width="6.7109375" bestFit="1" customWidth="1"/>
    <col min="29" max="29" width="41.140625" bestFit="1" customWidth="1"/>
    <col min="30" max="30" width="4.140625" bestFit="1" customWidth="1"/>
    <col min="31" max="31" width="6.7109375" bestFit="1" customWidth="1"/>
    <col min="32" max="32" width="41.140625" bestFit="1" customWidth="1"/>
    <col min="33" max="33" width="4.140625" bestFit="1" customWidth="1"/>
    <col min="34" max="34" width="6.7109375" bestFit="1" customWidth="1"/>
    <col min="35" max="35" width="41.140625" bestFit="1" customWidth="1"/>
    <col min="36" max="36" width="9" bestFit="1" customWidth="1"/>
  </cols>
  <sheetData>
    <row r="1" spans="1:36" x14ac:dyDescent="0.25">
      <c r="A1" s="20"/>
      <c r="B1" s="20"/>
      <c r="C1" s="20"/>
      <c r="D1" s="20"/>
      <c r="E1" s="20"/>
      <c r="F1" s="26"/>
      <c r="G1" s="79" t="s">
        <v>743</v>
      </c>
      <c r="H1" s="80"/>
      <c r="I1" s="80"/>
      <c r="J1" s="80"/>
      <c r="K1" s="80"/>
      <c r="L1" s="81"/>
      <c r="M1" s="27"/>
      <c r="N1" s="27"/>
      <c r="P1" s="75" t="s">
        <v>769</v>
      </c>
      <c r="Q1" s="75"/>
      <c r="R1" s="75"/>
      <c r="S1" s="67"/>
      <c r="T1" s="75" t="s">
        <v>785</v>
      </c>
      <c r="U1" s="75"/>
      <c r="V1" s="51"/>
      <c r="W1" s="75" t="s">
        <v>786</v>
      </c>
      <c r="X1" s="75"/>
      <c r="Y1" s="67"/>
      <c r="Z1" s="75" t="s">
        <v>787</v>
      </c>
      <c r="AA1" s="75"/>
      <c r="AB1" s="67"/>
      <c r="AC1" s="75" t="s">
        <v>788</v>
      </c>
      <c r="AD1" s="75"/>
      <c r="AE1" s="67"/>
      <c r="AF1" s="75" t="s">
        <v>789</v>
      </c>
      <c r="AG1" s="75"/>
      <c r="AH1" s="51"/>
      <c r="AI1" s="51"/>
      <c r="AJ1" s="51"/>
    </row>
    <row r="2" spans="1:36" ht="33.75" customHeight="1" x14ac:dyDescent="0.25">
      <c r="A2" s="28" t="s">
        <v>744</v>
      </c>
      <c r="B2" s="23" t="s">
        <v>721</v>
      </c>
      <c r="C2" s="29"/>
      <c r="D2" s="29"/>
      <c r="E2" s="26" t="s">
        <v>745</v>
      </c>
      <c r="F2" s="59" t="s">
        <v>6</v>
      </c>
      <c r="G2" s="28" t="s">
        <v>746</v>
      </c>
      <c r="H2" s="28" t="s">
        <v>747</v>
      </c>
      <c r="I2" s="28" t="s">
        <v>748</v>
      </c>
      <c r="J2" s="28" t="s">
        <v>749</v>
      </c>
      <c r="K2" s="28" t="s">
        <v>750</v>
      </c>
      <c r="L2" s="28" t="s">
        <v>751</v>
      </c>
      <c r="M2" s="62" t="s">
        <v>742</v>
      </c>
      <c r="N2" s="63" t="s">
        <v>752</v>
      </c>
      <c r="P2" s="67" t="s">
        <v>767</v>
      </c>
      <c r="Q2" s="67" t="s">
        <v>417</v>
      </c>
      <c r="R2" s="67" t="s">
        <v>768</v>
      </c>
      <c r="S2" s="67" t="s">
        <v>767</v>
      </c>
      <c r="T2" s="67" t="s">
        <v>417</v>
      </c>
      <c r="U2" s="67" t="s">
        <v>768</v>
      </c>
      <c r="V2" s="67" t="s">
        <v>767</v>
      </c>
      <c r="W2" s="67" t="s">
        <v>417</v>
      </c>
      <c r="X2" s="67" t="s">
        <v>768</v>
      </c>
      <c r="Y2" s="67" t="s">
        <v>767</v>
      </c>
      <c r="Z2" s="67" t="s">
        <v>417</v>
      </c>
      <c r="AA2" s="67" t="s">
        <v>768</v>
      </c>
      <c r="AB2" s="67" t="s">
        <v>767</v>
      </c>
      <c r="AC2" s="67" t="s">
        <v>417</v>
      </c>
      <c r="AD2" s="67" t="s">
        <v>768</v>
      </c>
      <c r="AE2" s="67" t="s">
        <v>767</v>
      </c>
      <c r="AF2" s="67" t="s">
        <v>417</v>
      </c>
      <c r="AG2" s="67" t="s">
        <v>768</v>
      </c>
      <c r="AH2" s="67" t="s">
        <v>767</v>
      </c>
      <c r="AI2" s="70" t="s">
        <v>6</v>
      </c>
      <c r="AJ2" s="71" t="s">
        <v>742</v>
      </c>
    </row>
    <row r="3" spans="1:36" x14ac:dyDescent="0.25">
      <c r="A3" s="30">
        <v>1</v>
      </c>
      <c r="B3" s="31">
        <v>162</v>
      </c>
      <c r="C3" s="32"/>
      <c r="D3" s="32"/>
      <c r="E3" s="26">
        <v>1</v>
      </c>
      <c r="F3" s="7" t="s">
        <v>13</v>
      </c>
      <c r="G3" s="26">
        <f>COUNTIF(DESAFIO1!$G$2:$G$457,RESUMEN!F3)</f>
        <v>6</v>
      </c>
      <c r="H3" s="26">
        <f>COUNTIF(DESAFIO2!$G$2:$G$457,RESUMEN!F3)</f>
        <v>5</v>
      </c>
      <c r="I3" s="26">
        <f>COUNTIF(DESAFIO3!$G$2:$G$457,RESUMEN!F3)</f>
        <v>0</v>
      </c>
      <c r="J3" s="26">
        <f>COUNTIF(DESAFIO4!$G$2:$G$457,RESUMEN!F3)</f>
        <v>7</v>
      </c>
      <c r="K3" s="26">
        <f>COUNTIF(DESAFIO5!$G$2:$G$457,RESUMEN!F3)</f>
        <v>0</v>
      </c>
      <c r="L3" s="26">
        <f>COUNTIF(DESAFIO6!$G$2:$G$457,RESUMEN!F3)</f>
        <v>0</v>
      </c>
      <c r="M3" s="60">
        <f>SUM(G3:L3)</f>
        <v>18</v>
      </c>
      <c r="N3" s="61">
        <f>M3/680</f>
        <v>2.6470588235294117E-2</v>
      </c>
      <c r="P3" s="67">
        <v>1</v>
      </c>
      <c r="Q3" s="68" t="s">
        <v>16</v>
      </c>
      <c r="R3" s="69">
        <v>11</v>
      </c>
      <c r="S3" s="67">
        <v>1</v>
      </c>
      <c r="T3" s="68" t="s">
        <v>163</v>
      </c>
      <c r="U3" s="67">
        <v>14</v>
      </c>
      <c r="V3" s="67">
        <v>1</v>
      </c>
      <c r="W3" s="68" t="s">
        <v>16</v>
      </c>
      <c r="X3" s="67">
        <v>5</v>
      </c>
      <c r="Y3" s="67">
        <v>1</v>
      </c>
      <c r="Z3" s="68" t="s">
        <v>163</v>
      </c>
      <c r="AA3" s="67">
        <v>14</v>
      </c>
      <c r="AB3" s="67">
        <v>1</v>
      </c>
      <c r="AC3" s="68" t="s">
        <v>16</v>
      </c>
      <c r="AD3" s="67">
        <v>6</v>
      </c>
      <c r="AE3" s="67">
        <v>1</v>
      </c>
      <c r="AF3" s="68" t="s">
        <v>16</v>
      </c>
      <c r="AG3" s="67">
        <v>4</v>
      </c>
      <c r="AH3" s="67">
        <v>1</v>
      </c>
      <c r="AI3" s="72" t="s">
        <v>16</v>
      </c>
      <c r="AJ3" s="74">
        <v>52</v>
      </c>
    </row>
    <row r="4" spans="1:36" x14ac:dyDescent="0.25">
      <c r="A4" s="30">
        <v>2</v>
      </c>
      <c r="B4" s="31">
        <v>214</v>
      </c>
      <c r="C4" s="32"/>
      <c r="D4" s="32"/>
      <c r="E4" s="26">
        <v>2</v>
      </c>
      <c r="F4" s="7" t="s">
        <v>16</v>
      </c>
      <c r="G4" s="26">
        <f>COUNTIF(DESAFIO1!$G$2:$G$457,RESUMEN!F4)</f>
        <v>11</v>
      </c>
      <c r="H4" s="26">
        <f>COUNTIF(DESAFIO2!$G$2:$G$457,RESUMEN!F4)</f>
        <v>13</v>
      </c>
      <c r="I4" s="26">
        <f>COUNTIF(DESAFIO3!$G$2:$G$457,RESUMEN!F4)</f>
        <v>5</v>
      </c>
      <c r="J4" s="26">
        <f>COUNTIF(DESAFIO4!$G$2:$G$457,RESUMEN!F4)</f>
        <v>13</v>
      </c>
      <c r="K4" s="26">
        <f>COUNTIF(DESAFIO5!$G$2:$G$457,RESUMEN!F4)</f>
        <v>6</v>
      </c>
      <c r="L4" s="26">
        <f>COUNTIF(DESAFIO6!$G$2:$G$457,RESUMEN!F4)</f>
        <v>4</v>
      </c>
      <c r="M4" s="60">
        <f t="shared" ref="M4:M67" si="0">SUM(G4:L4)</f>
        <v>52</v>
      </c>
      <c r="N4" s="61">
        <f t="shared" ref="N4:N67" si="1">M4/680</f>
        <v>7.6470588235294124E-2</v>
      </c>
      <c r="O4" s="66"/>
      <c r="P4" s="69">
        <v>2</v>
      </c>
      <c r="Q4" s="68" t="s">
        <v>22</v>
      </c>
      <c r="R4" s="69">
        <v>7</v>
      </c>
      <c r="S4" s="69">
        <v>2</v>
      </c>
      <c r="T4" s="68" t="s">
        <v>16</v>
      </c>
      <c r="U4" s="67">
        <v>13</v>
      </c>
      <c r="V4" s="69">
        <v>2</v>
      </c>
      <c r="W4" s="68" t="s">
        <v>41</v>
      </c>
      <c r="X4" s="67">
        <v>4</v>
      </c>
      <c r="Y4" s="69">
        <v>2</v>
      </c>
      <c r="Z4" s="68" t="s">
        <v>16</v>
      </c>
      <c r="AA4" s="67">
        <v>13</v>
      </c>
      <c r="AB4" s="69">
        <v>2</v>
      </c>
      <c r="AC4" s="68" t="s">
        <v>41</v>
      </c>
      <c r="AD4" s="67">
        <v>3</v>
      </c>
      <c r="AE4" s="69">
        <v>2</v>
      </c>
      <c r="AF4" s="68" t="s">
        <v>41</v>
      </c>
      <c r="AG4" s="67">
        <v>3</v>
      </c>
      <c r="AH4" s="69">
        <v>2</v>
      </c>
      <c r="AI4" s="72" t="s">
        <v>163</v>
      </c>
      <c r="AJ4" s="74">
        <v>37</v>
      </c>
    </row>
    <row r="5" spans="1:36" x14ac:dyDescent="0.25">
      <c r="A5" s="30">
        <v>3</v>
      </c>
      <c r="B5" s="31">
        <v>34</v>
      </c>
      <c r="C5" s="32"/>
      <c r="D5" s="32"/>
      <c r="E5" s="26">
        <v>3</v>
      </c>
      <c r="F5" s="7" t="s">
        <v>770</v>
      </c>
      <c r="G5" s="26">
        <f>COUNTIF(DESAFIO1!$G$2:$G$457,RESUMEN!F5)</f>
        <v>5</v>
      </c>
      <c r="H5" s="26">
        <f>COUNTIF(DESAFIO2!$G$2:$G$457,RESUMEN!F5)</f>
        <v>0</v>
      </c>
      <c r="I5" s="26">
        <f>COUNTIF(DESAFIO3!$G$2:$G$457,RESUMEN!F5)</f>
        <v>0</v>
      </c>
      <c r="J5" s="26">
        <f>COUNTIF(DESAFIO4!$G$2:$G$457,RESUMEN!F5)</f>
        <v>0</v>
      </c>
      <c r="K5" s="26">
        <f>COUNTIF(DESAFIO5!$G$2:$G$457,RESUMEN!F5)</f>
        <v>0</v>
      </c>
      <c r="L5" s="26">
        <f>COUNTIF(DESAFIO6!$G$2:$G$457,RESUMEN!F5)</f>
        <v>0</v>
      </c>
      <c r="M5" s="60">
        <f t="shared" si="0"/>
        <v>5</v>
      </c>
      <c r="N5" s="61">
        <f t="shared" si="1"/>
        <v>7.3529411764705881E-3</v>
      </c>
      <c r="P5" s="67">
        <v>3</v>
      </c>
      <c r="Q5" s="68" t="s">
        <v>41</v>
      </c>
      <c r="R5" s="69">
        <v>7</v>
      </c>
      <c r="S5" s="67">
        <v>3</v>
      </c>
      <c r="T5" s="68" t="s">
        <v>22</v>
      </c>
      <c r="U5" s="67">
        <v>11</v>
      </c>
      <c r="V5" s="67">
        <v>3</v>
      </c>
      <c r="W5" s="68" t="s">
        <v>52</v>
      </c>
      <c r="X5" s="67">
        <v>3</v>
      </c>
      <c r="Y5" s="67">
        <v>3</v>
      </c>
      <c r="Z5" s="68" t="s">
        <v>22</v>
      </c>
      <c r="AA5" s="67">
        <v>10</v>
      </c>
      <c r="AB5" s="67">
        <v>3</v>
      </c>
      <c r="AC5" s="68" t="s">
        <v>52</v>
      </c>
      <c r="AD5" s="67">
        <v>3</v>
      </c>
      <c r="AE5" s="67">
        <v>3</v>
      </c>
      <c r="AF5" s="68" t="s">
        <v>52</v>
      </c>
      <c r="AG5" s="67">
        <v>3</v>
      </c>
      <c r="AH5" s="67">
        <v>3</v>
      </c>
      <c r="AI5" s="72" t="s">
        <v>41</v>
      </c>
      <c r="AJ5" s="74">
        <v>31</v>
      </c>
    </row>
    <row r="6" spans="1:36" x14ac:dyDescent="0.25">
      <c r="A6" s="30">
        <v>4</v>
      </c>
      <c r="B6" s="31">
        <v>214</v>
      </c>
      <c r="C6" s="32"/>
      <c r="D6" s="32"/>
      <c r="E6" s="26">
        <v>4</v>
      </c>
      <c r="F6" s="7" t="s">
        <v>22</v>
      </c>
      <c r="G6" s="26">
        <f>COUNTIF(DESAFIO1!$G$2:$G$457,RESUMEN!F6)</f>
        <v>7</v>
      </c>
      <c r="H6" s="26">
        <f>COUNTIF(DESAFIO2!$G$2:$G$457,RESUMEN!F6)</f>
        <v>11</v>
      </c>
      <c r="I6" s="26">
        <f>COUNTIF(DESAFIO3!$G$2:$G$457,RESUMEN!F6)</f>
        <v>1</v>
      </c>
      <c r="J6" s="26">
        <f>COUNTIF(DESAFIO4!$G$2:$G$457,RESUMEN!F6)</f>
        <v>10</v>
      </c>
      <c r="K6" s="26">
        <f>COUNTIF(DESAFIO5!$G$2:$G$457,RESUMEN!F6)</f>
        <v>0</v>
      </c>
      <c r="L6" s="26">
        <f>COUNTIF(DESAFIO6!$G$2:$G$457,RESUMEN!F6)</f>
        <v>0</v>
      </c>
      <c r="M6" s="60">
        <f t="shared" si="0"/>
        <v>29</v>
      </c>
      <c r="N6" s="61">
        <f t="shared" si="1"/>
        <v>4.2647058823529413E-2</v>
      </c>
      <c r="P6" s="67">
        <v>4</v>
      </c>
      <c r="Q6" s="68" t="s">
        <v>13</v>
      </c>
      <c r="R6" s="69">
        <v>6</v>
      </c>
      <c r="S6" s="67">
        <v>4</v>
      </c>
      <c r="T6" s="68" t="s">
        <v>34</v>
      </c>
      <c r="U6" s="67">
        <v>8</v>
      </c>
      <c r="V6" s="67">
        <v>4</v>
      </c>
      <c r="W6" s="68" t="s">
        <v>163</v>
      </c>
      <c r="X6" s="67">
        <v>3</v>
      </c>
      <c r="Y6" s="67">
        <v>4</v>
      </c>
      <c r="Z6" s="68" t="s">
        <v>303</v>
      </c>
      <c r="AA6" s="67">
        <v>8</v>
      </c>
      <c r="AB6" s="67">
        <v>4</v>
      </c>
      <c r="AC6" s="68" t="s">
        <v>303</v>
      </c>
      <c r="AD6" s="67">
        <v>3</v>
      </c>
      <c r="AE6" s="67">
        <v>4</v>
      </c>
      <c r="AF6" s="68" t="s">
        <v>212</v>
      </c>
      <c r="AG6" s="67">
        <v>2</v>
      </c>
      <c r="AH6" s="67">
        <v>4</v>
      </c>
      <c r="AI6" s="72" t="s">
        <v>22</v>
      </c>
      <c r="AJ6" s="74">
        <v>29</v>
      </c>
    </row>
    <row r="7" spans="1:36" x14ac:dyDescent="0.25">
      <c r="A7" s="30">
        <v>5</v>
      </c>
      <c r="B7" s="31">
        <v>35</v>
      </c>
      <c r="C7" s="32"/>
      <c r="D7" s="32"/>
      <c r="E7" s="26">
        <v>5</v>
      </c>
      <c r="F7" s="7" t="s">
        <v>26</v>
      </c>
      <c r="G7" s="26">
        <f>COUNTIF(DESAFIO1!$G$2:$G$457,RESUMEN!F7)</f>
        <v>1</v>
      </c>
      <c r="H7" s="26">
        <f>COUNTIF(DESAFIO2!$G$2:$G$457,RESUMEN!F7)</f>
        <v>1</v>
      </c>
      <c r="I7" s="26">
        <f>COUNTIF(DESAFIO3!$G$2:$G$457,RESUMEN!F7)</f>
        <v>0</v>
      </c>
      <c r="J7" s="26">
        <f>COUNTIF(DESAFIO4!$G$2:$G$457,RESUMEN!F7)</f>
        <v>1</v>
      </c>
      <c r="K7" s="26">
        <f>COUNTIF(DESAFIO5!$G$2:$G$457,RESUMEN!F7)</f>
        <v>1</v>
      </c>
      <c r="L7" s="26">
        <f>COUNTIF(DESAFIO6!$G$2:$G$457,RESUMEN!F7)</f>
        <v>0</v>
      </c>
      <c r="M7" s="60">
        <f t="shared" si="0"/>
        <v>4</v>
      </c>
      <c r="N7" s="61">
        <f t="shared" si="1"/>
        <v>5.8823529411764705E-3</v>
      </c>
      <c r="P7" s="67">
        <v>5</v>
      </c>
      <c r="Q7" s="68" t="s">
        <v>52</v>
      </c>
      <c r="R7" s="69">
        <v>6</v>
      </c>
      <c r="S7" s="67">
        <v>5</v>
      </c>
      <c r="T7" s="68" t="s">
        <v>41</v>
      </c>
      <c r="U7" s="67">
        <v>8</v>
      </c>
      <c r="V7" s="67">
        <v>5</v>
      </c>
      <c r="W7" s="68" t="s">
        <v>60</v>
      </c>
      <c r="X7" s="67">
        <v>2</v>
      </c>
      <c r="Y7" s="67">
        <v>5</v>
      </c>
      <c r="Z7" s="68" t="s">
        <v>13</v>
      </c>
      <c r="AA7" s="67">
        <v>7</v>
      </c>
      <c r="AB7" s="67">
        <v>5</v>
      </c>
      <c r="AC7" s="68" t="s">
        <v>63</v>
      </c>
      <c r="AD7" s="67">
        <v>2</v>
      </c>
      <c r="AE7" s="67">
        <v>5</v>
      </c>
      <c r="AF7" s="68" t="s">
        <v>63</v>
      </c>
      <c r="AG7" s="67">
        <v>1</v>
      </c>
      <c r="AH7" s="67">
        <v>5</v>
      </c>
      <c r="AI7" s="72" t="s">
        <v>52</v>
      </c>
      <c r="AJ7" s="74">
        <v>29</v>
      </c>
    </row>
    <row r="8" spans="1:36" x14ac:dyDescent="0.25">
      <c r="A8" s="30">
        <v>6</v>
      </c>
      <c r="B8" s="31">
        <v>21</v>
      </c>
      <c r="C8" s="32"/>
      <c r="D8" s="32"/>
      <c r="E8" s="26">
        <v>6</v>
      </c>
      <c r="F8" s="7" t="s">
        <v>29</v>
      </c>
      <c r="G8" s="26">
        <f>COUNTIF(DESAFIO1!$G$2:$G$457,RESUMEN!F8)</f>
        <v>1</v>
      </c>
      <c r="H8" s="26">
        <f>COUNTIF(DESAFIO2!$G$2:$G$457,RESUMEN!F8)</f>
        <v>2</v>
      </c>
      <c r="I8" s="26">
        <f>COUNTIF(DESAFIO3!$G$2:$G$457,RESUMEN!F8)</f>
        <v>0</v>
      </c>
      <c r="J8" s="26">
        <f>COUNTIF(DESAFIO4!$G$2:$G$457,RESUMEN!F8)</f>
        <v>3</v>
      </c>
      <c r="K8" s="26">
        <f>COUNTIF(DESAFIO5!$G$2:$G$457,RESUMEN!F8)</f>
        <v>0</v>
      </c>
      <c r="L8" s="26">
        <f>COUNTIF(DESAFIO6!$G$2:$G$457,RESUMEN!F8)</f>
        <v>0</v>
      </c>
      <c r="M8" s="60">
        <f t="shared" si="0"/>
        <v>6</v>
      </c>
      <c r="N8" s="61">
        <f t="shared" si="1"/>
        <v>8.8235294117647058E-3</v>
      </c>
      <c r="P8" s="67">
        <v>6</v>
      </c>
      <c r="Q8" s="68" t="s">
        <v>770</v>
      </c>
      <c r="R8" s="69">
        <v>5</v>
      </c>
      <c r="S8" s="67">
        <v>6</v>
      </c>
      <c r="T8" s="68" t="s">
        <v>52</v>
      </c>
      <c r="U8" s="67">
        <v>7</v>
      </c>
      <c r="V8" s="67">
        <v>6</v>
      </c>
      <c r="W8" s="68" t="s">
        <v>303</v>
      </c>
      <c r="X8" s="67">
        <v>2</v>
      </c>
      <c r="Y8" s="67">
        <v>6</v>
      </c>
      <c r="Z8" s="68" t="s">
        <v>34</v>
      </c>
      <c r="AA8" s="67">
        <v>7</v>
      </c>
      <c r="AB8" s="67">
        <v>6</v>
      </c>
      <c r="AC8" s="68" t="s">
        <v>163</v>
      </c>
      <c r="AD8" s="67">
        <v>2</v>
      </c>
      <c r="AE8" s="67">
        <v>6</v>
      </c>
      <c r="AF8" s="68" t="s">
        <v>76</v>
      </c>
      <c r="AG8" s="67">
        <v>1</v>
      </c>
      <c r="AH8" s="67">
        <v>6</v>
      </c>
      <c r="AI8" s="72" t="s">
        <v>303</v>
      </c>
      <c r="AJ8" s="74">
        <v>23</v>
      </c>
    </row>
    <row r="9" spans="1:36" x14ac:dyDescent="0.25">
      <c r="A9" s="34" t="s">
        <v>742</v>
      </c>
      <c r="B9" s="35">
        <v>680</v>
      </c>
      <c r="C9" s="29"/>
      <c r="D9" s="29"/>
      <c r="E9" s="26">
        <v>7</v>
      </c>
      <c r="F9" s="7" t="s">
        <v>34</v>
      </c>
      <c r="G9" s="26">
        <f>COUNTIF(DESAFIO1!$G$2:$G$457,RESUMEN!F9)</f>
        <v>5</v>
      </c>
      <c r="H9" s="26">
        <f>COUNTIF(DESAFIO2!$G$2:$G$457,RESUMEN!F9)</f>
        <v>8</v>
      </c>
      <c r="I9" s="26">
        <f>COUNTIF(DESAFIO3!$G$2:$G$457,RESUMEN!F9)</f>
        <v>0</v>
      </c>
      <c r="J9" s="26">
        <f>COUNTIF(DESAFIO4!$G$2:$G$457,RESUMEN!F9)</f>
        <v>7</v>
      </c>
      <c r="K9" s="26">
        <f>COUNTIF(DESAFIO5!$G$2:$G$457,RESUMEN!F9)</f>
        <v>0</v>
      </c>
      <c r="L9" s="26">
        <f>COUNTIF(DESAFIO6!$G$2:$G$457,RESUMEN!F9)</f>
        <v>0</v>
      </c>
      <c r="M9" s="60">
        <f t="shared" si="0"/>
        <v>20</v>
      </c>
      <c r="N9" s="61">
        <f t="shared" si="1"/>
        <v>2.9411764705882353E-2</v>
      </c>
      <c r="P9" s="67">
        <v>7</v>
      </c>
      <c r="Q9" s="68" t="s">
        <v>34</v>
      </c>
      <c r="R9" s="69">
        <v>5</v>
      </c>
      <c r="S9" s="67">
        <v>7</v>
      </c>
      <c r="T9" s="68" t="s">
        <v>63</v>
      </c>
      <c r="U9" s="67">
        <v>6</v>
      </c>
      <c r="V9" s="67">
        <v>7</v>
      </c>
      <c r="W9" s="68" t="s">
        <v>22</v>
      </c>
      <c r="X9" s="67">
        <v>1</v>
      </c>
      <c r="Y9" s="67">
        <v>7</v>
      </c>
      <c r="Z9" s="68" t="s">
        <v>52</v>
      </c>
      <c r="AA9" s="67">
        <v>7</v>
      </c>
      <c r="AB9" s="67">
        <v>7</v>
      </c>
      <c r="AC9" s="68" t="s">
        <v>26</v>
      </c>
      <c r="AD9" s="67">
        <v>1</v>
      </c>
      <c r="AE9" s="67">
        <v>7</v>
      </c>
      <c r="AF9" s="68" t="s">
        <v>146</v>
      </c>
      <c r="AG9" s="67">
        <v>1</v>
      </c>
      <c r="AH9" s="67">
        <v>7</v>
      </c>
      <c r="AI9" s="72" t="s">
        <v>63</v>
      </c>
      <c r="AJ9" s="74">
        <v>21</v>
      </c>
    </row>
    <row r="10" spans="1:36" x14ac:dyDescent="0.25">
      <c r="A10" s="20"/>
      <c r="B10" s="20"/>
      <c r="C10" s="20"/>
      <c r="D10" s="20"/>
      <c r="E10" s="26">
        <v>8</v>
      </c>
      <c r="F10" s="7" t="s">
        <v>41</v>
      </c>
      <c r="G10" s="26">
        <f>COUNTIF(DESAFIO1!$G$2:$G$457,RESUMEN!F10)</f>
        <v>7</v>
      </c>
      <c r="H10" s="26">
        <f>COUNTIF(DESAFIO2!$G$2:$G$457,RESUMEN!F10)</f>
        <v>8</v>
      </c>
      <c r="I10" s="26">
        <f>COUNTIF(DESAFIO3!$G$2:$G$457,RESUMEN!F10)</f>
        <v>4</v>
      </c>
      <c r="J10" s="26">
        <f>COUNTIF(DESAFIO4!$G$2:$G$457,RESUMEN!F10)</f>
        <v>6</v>
      </c>
      <c r="K10" s="26">
        <f>COUNTIF(DESAFIO5!$G$2:$G$457,RESUMEN!F10)</f>
        <v>3</v>
      </c>
      <c r="L10" s="26">
        <f>COUNTIF(DESAFIO6!$G$2:$G$457,RESUMEN!F10)</f>
        <v>3</v>
      </c>
      <c r="M10" s="60">
        <f t="shared" si="0"/>
        <v>31</v>
      </c>
      <c r="N10" s="61">
        <f t="shared" si="1"/>
        <v>4.5588235294117645E-2</v>
      </c>
      <c r="P10" s="67">
        <v>8</v>
      </c>
      <c r="Q10" s="68" t="s">
        <v>63</v>
      </c>
      <c r="R10" s="69">
        <v>4</v>
      </c>
      <c r="S10" s="67">
        <v>8</v>
      </c>
      <c r="T10" s="68" t="s">
        <v>97</v>
      </c>
      <c r="U10" s="67">
        <v>6</v>
      </c>
      <c r="V10" s="67">
        <v>8</v>
      </c>
      <c r="W10" s="68" t="s">
        <v>44</v>
      </c>
      <c r="X10" s="67">
        <v>1</v>
      </c>
      <c r="Y10" s="67">
        <v>8</v>
      </c>
      <c r="Z10" s="68" t="s">
        <v>63</v>
      </c>
      <c r="AA10" s="67">
        <v>7</v>
      </c>
      <c r="AB10" s="67">
        <v>8</v>
      </c>
      <c r="AC10" s="68" t="s">
        <v>60</v>
      </c>
      <c r="AD10" s="67">
        <v>1</v>
      </c>
      <c r="AE10" s="67">
        <v>8</v>
      </c>
      <c r="AF10" s="68" t="s">
        <v>170</v>
      </c>
      <c r="AG10" s="67">
        <v>1</v>
      </c>
      <c r="AH10" s="67">
        <v>8</v>
      </c>
      <c r="AI10" s="72" t="s">
        <v>34</v>
      </c>
      <c r="AJ10" s="74">
        <v>20</v>
      </c>
    </row>
    <row r="11" spans="1:36" x14ac:dyDescent="0.25">
      <c r="A11" s="20"/>
      <c r="B11" s="20"/>
      <c r="C11" s="20"/>
      <c r="D11" s="20"/>
      <c r="E11" s="26">
        <v>9</v>
      </c>
      <c r="F11" s="7" t="s">
        <v>44</v>
      </c>
      <c r="G11" s="26">
        <f>COUNTIF(DESAFIO1!$G$2:$G$457,RESUMEN!F11)</f>
        <v>2</v>
      </c>
      <c r="H11" s="26">
        <f>COUNTIF(DESAFIO2!$G$2:$G$457,RESUMEN!F11)</f>
        <v>2</v>
      </c>
      <c r="I11" s="26">
        <f>COUNTIF(DESAFIO3!$G$2:$G$457,RESUMEN!F11)</f>
        <v>1</v>
      </c>
      <c r="J11" s="26">
        <f>COUNTIF(DESAFIO4!$G$2:$G$457,RESUMEN!F11)</f>
        <v>2</v>
      </c>
      <c r="K11" s="26">
        <f>COUNTIF(DESAFIO5!$G$2:$G$457,RESUMEN!F11)</f>
        <v>0</v>
      </c>
      <c r="L11" s="26">
        <f>COUNTIF(DESAFIO6!$G$2:$G$457,RESUMEN!F11)</f>
        <v>0</v>
      </c>
      <c r="M11" s="60">
        <f t="shared" si="0"/>
        <v>7</v>
      </c>
      <c r="N11" s="61">
        <f t="shared" si="1"/>
        <v>1.0294117647058823E-2</v>
      </c>
      <c r="P11" s="67">
        <v>9</v>
      </c>
      <c r="Q11" s="68" t="s">
        <v>73</v>
      </c>
      <c r="R11" s="69">
        <v>4</v>
      </c>
      <c r="S11" s="67">
        <v>9</v>
      </c>
      <c r="T11" s="68" t="s">
        <v>201</v>
      </c>
      <c r="U11" s="67">
        <v>6</v>
      </c>
      <c r="V11" s="67">
        <v>9</v>
      </c>
      <c r="W11" s="68" t="s">
        <v>63</v>
      </c>
      <c r="X11" s="67">
        <v>1</v>
      </c>
      <c r="Y11" s="67">
        <v>9</v>
      </c>
      <c r="Z11" s="68" t="s">
        <v>131</v>
      </c>
      <c r="AA11" s="67">
        <v>7</v>
      </c>
      <c r="AB11" s="67">
        <v>9</v>
      </c>
      <c r="AC11" s="68" t="s">
        <v>79</v>
      </c>
      <c r="AD11" s="67">
        <v>1</v>
      </c>
      <c r="AE11" s="67">
        <v>9</v>
      </c>
      <c r="AF11" s="68" t="s">
        <v>201</v>
      </c>
      <c r="AG11" s="67">
        <v>1</v>
      </c>
      <c r="AH11" s="67">
        <v>9</v>
      </c>
      <c r="AI11" s="72" t="s">
        <v>13</v>
      </c>
      <c r="AJ11" s="74">
        <v>18</v>
      </c>
    </row>
    <row r="12" spans="1:36" x14ac:dyDescent="0.25">
      <c r="A12" s="82" t="s">
        <v>753</v>
      </c>
      <c r="B12" s="83"/>
      <c r="C12" s="32"/>
      <c r="D12" s="32"/>
      <c r="E12" s="26">
        <v>10</v>
      </c>
      <c r="F12" s="7" t="s">
        <v>52</v>
      </c>
      <c r="G12" s="26">
        <f>COUNTIF(DESAFIO1!$G$2:$G$457,RESUMEN!F12)</f>
        <v>6</v>
      </c>
      <c r="H12" s="26">
        <f>COUNTIF(DESAFIO2!$G$2:$G$457,RESUMEN!F12)</f>
        <v>7</v>
      </c>
      <c r="I12" s="26">
        <f>COUNTIF(DESAFIO3!$G$2:$G$457,RESUMEN!F12)</f>
        <v>3</v>
      </c>
      <c r="J12" s="26">
        <f>COUNTIF(DESAFIO4!$G$2:$G$457,RESUMEN!F12)</f>
        <v>7</v>
      </c>
      <c r="K12" s="26">
        <f>COUNTIF(DESAFIO5!$G$2:$G$457,RESUMEN!F12)</f>
        <v>3</v>
      </c>
      <c r="L12" s="26">
        <f>COUNTIF(DESAFIO6!$G$2:$G$457,RESUMEN!F12)</f>
        <v>3</v>
      </c>
      <c r="M12" s="60">
        <f t="shared" si="0"/>
        <v>29</v>
      </c>
      <c r="N12" s="61">
        <f t="shared" si="1"/>
        <v>4.2647058823529413E-2</v>
      </c>
      <c r="P12" s="69">
        <v>10</v>
      </c>
      <c r="Q12" s="68" t="s">
        <v>97</v>
      </c>
      <c r="R12" s="69">
        <v>4</v>
      </c>
      <c r="S12" s="69">
        <v>10</v>
      </c>
      <c r="T12" s="68" t="s">
        <v>243</v>
      </c>
      <c r="U12" s="67">
        <v>6</v>
      </c>
      <c r="V12" s="69">
        <v>10</v>
      </c>
      <c r="W12" s="68" t="s">
        <v>97</v>
      </c>
      <c r="X12" s="67">
        <v>1</v>
      </c>
      <c r="Y12" s="69">
        <v>10</v>
      </c>
      <c r="Z12" s="68" t="s">
        <v>41</v>
      </c>
      <c r="AA12" s="67">
        <v>6</v>
      </c>
      <c r="AB12" s="69">
        <v>10</v>
      </c>
      <c r="AC12" s="68" t="s">
        <v>97</v>
      </c>
      <c r="AD12" s="67">
        <v>1</v>
      </c>
      <c r="AE12" s="69">
        <v>10</v>
      </c>
      <c r="AF12" s="68" t="s">
        <v>206</v>
      </c>
      <c r="AG12" s="67">
        <v>1</v>
      </c>
      <c r="AH12" s="69">
        <v>10</v>
      </c>
      <c r="AI12" s="72" t="s">
        <v>201</v>
      </c>
      <c r="AJ12" s="74">
        <v>18</v>
      </c>
    </row>
    <row r="13" spans="1:36" x14ac:dyDescent="0.25">
      <c r="A13" s="20"/>
      <c r="B13" s="36">
        <v>297</v>
      </c>
      <c r="C13" s="29"/>
      <c r="D13" s="29"/>
      <c r="E13" s="26">
        <v>11</v>
      </c>
      <c r="F13" s="7" t="s">
        <v>60</v>
      </c>
      <c r="G13" s="26">
        <f>COUNTIF(DESAFIO1!$G$2:$G$457,RESUMEN!F13)</f>
        <v>2</v>
      </c>
      <c r="H13" s="26">
        <f>COUNTIF(DESAFIO2!$G$2:$G$457,RESUMEN!F13)</f>
        <v>2</v>
      </c>
      <c r="I13" s="26">
        <f>COUNTIF(DESAFIO3!$G$2:$G$457,RESUMEN!F13)</f>
        <v>2</v>
      </c>
      <c r="J13" s="26">
        <f>COUNTIF(DESAFIO4!$G$2:$G$457,RESUMEN!F13)</f>
        <v>1</v>
      </c>
      <c r="K13" s="26">
        <f>COUNTIF(DESAFIO5!$G$2:$G$457,RESUMEN!F13)</f>
        <v>1</v>
      </c>
      <c r="L13" s="26">
        <f>COUNTIF(DESAFIO6!$G$2:$G$457,RESUMEN!F13)</f>
        <v>0</v>
      </c>
      <c r="M13" s="60">
        <f t="shared" si="0"/>
        <v>8</v>
      </c>
      <c r="N13" s="61">
        <f t="shared" si="1"/>
        <v>1.1764705882352941E-2</v>
      </c>
      <c r="P13" s="67">
        <v>11</v>
      </c>
      <c r="Q13" s="68" t="s">
        <v>163</v>
      </c>
      <c r="R13" s="69">
        <v>4</v>
      </c>
      <c r="S13" s="67">
        <v>11</v>
      </c>
      <c r="T13" s="68" t="s">
        <v>303</v>
      </c>
      <c r="U13" s="67">
        <v>6</v>
      </c>
      <c r="V13" s="67">
        <v>11</v>
      </c>
      <c r="W13" s="68" t="s">
        <v>107</v>
      </c>
      <c r="X13" s="67">
        <v>1</v>
      </c>
      <c r="Y13" s="67">
        <v>11</v>
      </c>
      <c r="Z13" s="68" t="s">
        <v>212</v>
      </c>
      <c r="AA13" s="67">
        <v>6</v>
      </c>
      <c r="AB13" s="67">
        <v>11</v>
      </c>
      <c r="AC13" s="68" t="s">
        <v>107</v>
      </c>
      <c r="AD13" s="67">
        <v>1</v>
      </c>
      <c r="AE13" s="67">
        <v>11</v>
      </c>
      <c r="AF13" s="68" t="s">
        <v>224</v>
      </c>
      <c r="AG13" s="67">
        <v>1</v>
      </c>
      <c r="AH13" s="67">
        <v>11</v>
      </c>
      <c r="AI13" s="72" t="s">
        <v>212</v>
      </c>
      <c r="AJ13" s="74">
        <v>17</v>
      </c>
    </row>
    <row r="14" spans="1:36" x14ac:dyDescent="0.25">
      <c r="A14" s="20"/>
      <c r="B14" s="20"/>
      <c r="C14" s="20"/>
      <c r="D14" s="20"/>
      <c r="E14" s="26">
        <v>12</v>
      </c>
      <c r="F14" s="7" t="s">
        <v>63</v>
      </c>
      <c r="G14" s="26">
        <f>COUNTIF(DESAFIO1!$G$2:$G$457,RESUMEN!F14)</f>
        <v>4</v>
      </c>
      <c r="H14" s="26">
        <f>COUNTIF(DESAFIO2!$G$2:$G$457,RESUMEN!F14)</f>
        <v>6</v>
      </c>
      <c r="I14" s="26">
        <f>COUNTIF(DESAFIO3!$G$2:$G$457,RESUMEN!F14)</f>
        <v>1</v>
      </c>
      <c r="J14" s="26">
        <f>COUNTIF(DESAFIO4!$G$2:$G$457,RESUMEN!F14)</f>
        <v>7</v>
      </c>
      <c r="K14" s="26">
        <f>COUNTIF(DESAFIO5!$G$2:$G$457,RESUMEN!F14)</f>
        <v>2</v>
      </c>
      <c r="L14" s="26">
        <f>COUNTIF(DESAFIO6!$G$2:$G$457,RESUMEN!F14)</f>
        <v>1</v>
      </c>
      <c r="M14" s="60">
        <f t="shared" si="0"/>
        <v>21</v>
      </c>
      <c r="N14" s="61">
        <f t="shared" si="1"/>
        <v>3.0882352941176472E-2</v>
      </c>
      <c r="P14" s="67">
        <v>12</v>
      </c>
      <c r="Q14" s="68" t="s">
        <v>201</v>
      </c>
      <c r="R14" s="69">
        <v>4</v>
      </c>
      <c r="S14" s="67">
        <v>12</v>
      </c>
      <c r="T14" s="68" t="s">
        <v>13</v>
      </c>
      <c r="U14" s="67">
        <v>5</v>
      </c>
      <c r="V14" s="67">
        <v>12</v>
      </c>
      <c r="W14" s="68" t="s">
        <v>122</v>
      </c>
      <c r="X14" s="67">
        <v>1</v>
      </c>
      <c r="Y14" s="67">
        <v>12</v>
      </c>
      <c r="Z14" s="68" t="s">
        <v>243</v>
      </c>
      <c r="AA14" s="67">
        <v>6</v>
      </c>
      <c r="AB14" s="67">
        <v>12</v>
      </c>
      <c r="AC14" s="68" t="s">
        <v>128</v>
      </c>
      <c r="AD14" s="67">
        <v>1</v>
      </c>
      <c r="AE14" s="67">
        <v>12</v>
      </c>
      <c r="AF14" s="68" t="s">
        <v>303</v>
      </c>
      <c r="AG14" s="67">
        <v>1</v>
      </c>
      <c r="AH14" s="67">
        <v>12</v>
      </c>
      <c r="AI14" s="72" t="s">
        <v>97</v>
      </c>
      <c r="AJ14" s="74">
        <v>16</v>
      </c>
    </row>
    <row r="15" spans="1:36" x14ac:dyDescent="0.25">
      <c r="A15" s="20"/>
      <c r="B15" s="20"/>
      <c r="C15" s="20"/>
      <c r="D15" s="20"/>
      <c r="E15" s="26">
        <v>13</v>
      </c>
      <c r="F15" s="7" t="s">
        <v>66</v>
      </c>
      <c r="G15" s="26">
        <f>COUNTIF(DESAFIO1!$G$2:$G$457,RESUMEN!F15)</f>
        <v>1</v>
      </c>
      <c r="H15" s="26">
        <f>COUNTIF(DESAFIO2!$G$2:$G$457,RESUMEN!F15)</f>
        <v>1</v>
      </c>
      <c r="I15" s="26">
        <f>COUNTIF(DESAFIO3!$G$2:$G$457,RESUMEN!F15)</f>
        <v>0</v>
      </c>
      <c r="J15" s="26">
        <f>COUNTIF(DESAFIO4!$G$2:$G$457,RESUMEN!F15)</f>
        <v>1</v>
      </c>
      <c r="K15" s="26">
        <f>COUNTIF(DESAFIO5!$G$2:$G$457,RESUMEN!F15)</f>
        <v>0</v>
      </c>
      <c r="L15" s="26">
        <f>COUNTIF(DESAFIO6!$G$2:$G$457,RESUMEN!F15)</f>
        <v>0</v>
      </c>
      <c r="M15" s="60">
        <f t="shared" si="0"/>
        <v>3</v>
      </c>
      <c r="N15" s="61">
        <f t="shared" si="1"/>
        <v>4.4117647058823529E-3</v>
      </c>
      <c r="P15" s="67">
        <v>13</v>
      </c>
      <c r="Q15" s="68" t="s">
        <v>264</v>
      </c>
      <c r="R15" s="69">
        <v>4</v>
      </c>
      <c r="S15" s="67">
        <v>13</v>
      </c>
      <c r="T15" s="68" t="s">
        <v>146</v>
      </c>
      <c r="U15" s="67">
        <v>5</v>
      </c>
      <c r="V15" s="67">
        <v>13</v>
      </c>
      <c r="W15" s="68" t="s">
        <v>157</v>
      </c>
      <c r="X15" s="67">
        <v>1</v>
      </c>
      <c r="Y15" s="67">
        <v>13</v>
      </c>
      <c r="Z15" s="68" t="s">
        <v>378</v>
      </c>
      <c r="AA15" s="67">
        <v>5</v>
      </c>
      <c r="AB15" s="67">
        <v>13</v>
      </c>
      <c r="AC15" s="68" t="s">
        <v>378</v>
      </c>
      <c r="AD15" s="67">
        <v>1</v>
      </c>
      <c r="AE15" s="67">
        <v>13</v>
      </c>
      <c r="AF15" s="68" t="s">
        <v>314</v>
      </c>
      <c r="AG15" s="67">
        <v>1</v>
      </c>
      <c r="AH15" s="67">
        <v>13</v>
      </c>
      <c r="AI15" s="72" t="s">
        <v>243</v>
      </c>
      <c r="AJ15" s="74">
        <v>15</v>
      </c>
    </row>
    <row r="16" spans="1:36" x14ac:dyDescent="0.25">
      <c r="A16" s="37" t="s">
        <v>744</v>
      </c>
      <c r="B16" s="38" t="s">
        <v>754</v>
      </c>
      <c r="C16" s="38" t="s">
        <v>755</v>
      </c>
      <c r="D16" s="20"/>
      <c r="E16" s="26">
        <v>14</v>
      </c>
      <c r="F16" s="7" t="s">
        <v>73</v>
      </c>
      <c r="G16" s="26">
        <f>COUNTIF(DESAFIO1!$G$2:$G$457,RESUMEN!F16)</f>
        <v>4</v>
      </c>
      <c r="H16" s="26">
        <f>COUNTIF(DESAFIO2!$G$2:$G$457,RESUMEN!F16)</f>
        <v>4</v>
      </c>
      <c r="I16" s="26">
        <f>COUNTIF(DESAFIO3!$G$2:$G$457,RESUMEN!F16)</f>
        <v>0</v>
      </c>
      <c r="J16" s="26">
        <f>COUNTIF(DESAFIO4!$G$2:$G$457,RESUMEN!F16)</f>
        <v>3</v>
      </c>
      <c r="K16" s="26">
        <f>COUNTIF(DESAFIO5!$G$2:$G$457,RESUMEN!F16)</f>
        <v>0</v>
      </c>
      <c r="L16" s="26">
        <f>COUNTIF(DESAFIO6!$G$2:$G$457,RESUMEN!F16)</f>
        <v>0</v>
      </c>
      <c r="M16" s="60">
        <f t="shared" si="0"/>
        <v>11</v>
      </c>
      <c r="N16" s="61">
        <f t="shared" si="1"/>
        <v>1.6176470588235296E-2</v>
      </c>
      <c r="P16" s="67">
        <v>14</v>
      </c>
      <c r="Q16" s="68" t="s">
        <v>296</v>
      </c>
      <c r="R16" s="69">
        <v>4</v>
      </c>
      <c r="S16" s="67">
        <v>14</v>
      </c>
      <c r="T16" s="68" t="s">
        <v>160</v>
      </c>
      <c r="U16" s="67">
        <v>5</v>
      </c>
      <c r="V16" s="67">
        <v>14</v>
      </c>
      <c r="W16" s="68" t="s">
        <v>166</v>
      </c>
      <c r="X16" s="67">
        <v>1</v>
      </c>
      <c r="Y16" s="67">
        <v>14</v>
      </c>
      <c r="Z16" s="68" t="s">
        <v>201</v>
      </c>
      <c r="AA16" s="67">
        <v>5</v>
      </c>
      <c r="AB16" s="67">
        <v>14</v>
      </c>
      <c r="AC16" s="68" t="s">
        <v>201</v>
      </c>
      <c r="AD16" s="67">
        <v>1</v>
      </c>
      <c r="AE16" s="67">
        <v>14</v>
      </c>
      <c r="AF16" s="68" t="s">
        <v>13</v>
      </c>
      <c r="AG16" s="67">
        <v>0</v>
      </c>
      <c r="AH16" s="67">
        <v>14</v>
      </c>
      <c r="AI16" s="72" t="s">
        <v>224</v>
      </c>
      <c r="AJ16" s="74">
        <v>14</v>
      </c>
    </row>
    <row r="17" spans="1:36" ht="30" x14ac:dyDescent="0.25">
      <c r="A17" s="76">
        <v>1</v>
      </c>
      <c r="B17" s="40" t="s">
        <v>16</v>
      </c>
      <c r="C17" s="41">
        <v>11</v>
      </c>
      <c r="D17" s="20"/>
      <c r="E17" s="26">
        <v>15</v>
      </c>
      <c r="F17" s="7" t="s">
        <v>76</v>
      </c>
      <c r="G17" s="26">
        <f>COUNTIF(DESAFIO1!$G$2:$G$457,RESUMEN!F17)</f>
        <v>2</v>
      </c>
      <c r="H17" s="26">
        <f>COUNTIF(DESAFIO2!$G$2:$G$457,RESUMEN!F17)</f>
        <v>1</v>
      </c>
      <c r="I17" s="26">
        <f>COUNTIF(DESAFIO3!$G$2:$G$457,RESUMEN!F17)</f>
        <v>0</v>
      </c>
      <c r="J17" s="26">
        <f>COUNTIF(DESAFIO4!$G$2:$G$457,RESUMEN!F17)</f>
        <v>1</v>
      </c>
      <c r="K17" s="26">
        <f>COUNTIF(DESAFIO5!$G$2:$G$457,RESUMEN!F17)</f>
        <v>0</v>
      </c>
      <c r="L17" s="26">
        <f>COUNTIF(DESAFIO6!$G$2:$G$457,RESUMEN!F17)</f>
        <v>1</v>
      </c>
      <c r="M17" s="60">
        <f t="shared" si="0"/>
        <v>5</v>
      </c>
      <c r="N17" s="61">
        <f t="shared" si="1"/>
        <v>7.3529411764705881E-3</v>
      </c>
      <c r="P17" s="67">
        <v>15</v>
      </c>
      <c r="Q17" s="68" t="s">
        <v>100</v>
      </c>
      <c r="R17" s="69">
        <v>3</v>
      </c>
      <c r="S17" s="67">
        <v>15</v>
      </c>
      <c r="T17" s="68" t="s">
        <v>212</v>
      </c>
      <c r="U17" s="67">
        <v>5</v>
      </c>
      <c r="V17" s="67">
        <v>15</v>
      </c>
      <c r="W17" s="68" t="s">
        <v>201</v>
      </c>
      <c r="X17" s="67">
        <v>1</v>
      </c>
      <c r="Y17" s="67">
        <v>15</v>
      </c>
      <c r="Z17" s="68" t="s">
        <v>224</v>
      </c>
      <c r="AA17" s="67">
        <v>5</v>
      </c>
      <c r="AB17" s="67">
        <v>15</v>
      </c>
      <c r="AC17" s="68" t="s">
        <v>206</v>
      </c>
      <c r="AD17" s="67">
        <v>1</v>
      </c>
      <c r="AE17" s="67">
        <v>15</v>
      </c>
      <c r="AF17" s="68" t="s">
        <v>770</v>
      </c>
      <c r="AG17" s="67">
        <v>0</v>
      </c>
      <c r="AH17" s="67">
        <v>15</v>
      </c>
      <c r="AI17" s="72" t="s">
        <v>378</v>
      </c>
      <c r="AJ17" s="74">
        <v>13</v>
      </c>
    </row>
    <row r="18" spans="1:36" x14ac:dyDescent="0.25">
      <c r="A18" s="78"/>
      <c r="B18" s="40" t="s">
        <v>22</v>
      </c>
      <c r="C18" s="41">
        <v>8</v>
      </c>
      <c r="D18" s="20"/>
      <c r="E18" s="26">
        <v>16</v>
      </c>
      <c r="F18" s="7" t="s">
        <v>79</v>
      </c>
      <c r="G18" s="26">
        <f>COUNTIF(DESAFIO1!$G$2:$G$457,RESUMEN!F18)</f>
        <v>1</v>
      </c>
      <c r="H18" s="26">
        <f>COUNTIF(DESAFIO2!$G$2:$G$457,RESUMEN!F18)</f>
        <v>1</v>
      </c>
      <c r="I18" s="26">
        <f>COUNTIF(DESAFIO3!$G$2:$G$457,RESUMEN!F18)</f>
        <v>0</v>
      </c>
      <c r="J18" s="26">
        <f>COUNTIF(DESAFIO4!$G$2:$G$457,RESUMEN!F18)</f>
        <v>1</v>
      </c>
      <c r="K18" s="26">
        <f>COUNTIF(DESAFIO5!$G$2:$G$457,RESUMEN!F18)</f>
        <v>1</v>
      </c>
      <c r="L18" s="26">
        <f>COUNTIF(DESAFIO6!$G$2:$G$457,RESUMEN!F18)</f>
        <v>0</v>
      </c>
      <c r="M18" s="60">
        <f t="shared" si="0"/>
        <v>4</v>
      </c>
      <c r="N18" s="61">
        <f t="shared" si="1"/>
        <v>5.8823529411764705E-3</v>
      </c>
      <c r="P18" s="67">
        <v>16</v>
      </c>
      <c r="Q18" s="68" t="s">
        <v>160</v>
      </c>
      <c r="R18" s="69">
        <v>3</v>
      </c>
      <c r="S18" s="67">
        <v>16</v>
      </c>
      <c r="T18" s="68" t="s">
        <v>395</v>
      </c>
      <c r="U18" s="67">
        <v>5</v>
      </c>
      <c r="V18" s="67">
        <v>16</v>
      </c>
      <c r="W18" s="68" t="s">
        <v>206</v>
      </c>
      <c r="X18" s="67">
        <v>1</v>
      </c>
      <c r="Y18" s="67">
        <v>16</v>
      </c>
      <c r="Z18" s="68" t="s">
        <v>19</v>
      </c>
      <c r="AA18" s="67">
        <v>5</v>
      </c>
      <c r="AB18" s="67">
        <v>16</v>
      </c>
      <c r="AC18" s="68" t="s">
        <v>212</v>
      </c>
      <c r="AD18" s="67">
        <v>1</v>
      </c>
      <c r="AE18" s="67">
        <v>16</v>
      </c>
      <c r="AF18" s="68" t="s">
        <v>22</v>
      </c>
      <c r="AG18" s="67">
        <v>0</v>
      </c>
      <c r="AH18" s="67">
        <v>16</v>
      </c>
      <c r="AI18" s="72" t="s">
        <v>146</v>
      </c>
      <c r="AJ18" s="74">
        <v>12</v>
      </c>
    </row>
    <row r="19" spans="1:36" x14ac:dyDescent="0.25">
      <c r="A19" s="76">
        <v>2</v>
      </c>
      <c r="B19" s="40" t="s">
        <v>163</v>
      </c>
      <c r="C19" s="41">
        <v>13</v>
      </c>
      <c r="D19" s="20"/>
      <c r="E19" s="26">
        <v>17</v>
      </c>
      <c r="F19" s="7" t="s">
        <v>87</v>
      </c>
      <c r="G19" s="26">
        <f>COUNTIF(DESAFIO1!$G$2:$G$457,RESUMEN!F19)</f>
        <v>1</v>
      </c>
      <c r="H19" s="26">
        <f>COUNTIF(DESAFIO2!$G$2:$G$457,RESUMEN!F19)</f>
        <v>1</v>
      </c>
      <c r="I19" s="26">
        <f>COUNTIF(DESAFIO3!$G$2:$G$457,RESUMEN!F19)</f>
        <v>0</v>
      </c>
      <c r="J19" s="26">
        <f>COUNTIF(DESAFIO4!$G$2:$G$457,RESUMEN!F19)</f>
        <v>1</v>
      </c>
      <c r="K19" s="26">
        <f>COUNTIF(DESAFIO5!$G$2:$G$457,RESUMEN!F19)</f>
        <v>0</v>
      </c>
      <c r="L19" s="26">
        <f>COUNTIF(DESAFIO6!$G$2:$G$457,RESUMEN!F19)</f>
        <v>0</v>
      </c>
      <c r="M19" s="60">
        <f t="shared" si="0"/>
        <v>3</v>
      </c>
      <c r="N19" s="61">
        <f t="shared" si="1"/>
        <v>4.4117647058823529E-3</v>
      </c>
      <c r="P19" s="67">
        <v>17</v>
      </c>
      <c r="Q19" s="68" t="s">
        <v>378</v>
      </c>
      <c r="R19" s="69">
        <v>3</v>
      </c>
      <c r="S19" s="67">
        <v>17</v>
      </c>
      <c r="T19" s="68" t="s">
        <v>19</v>
      </c>
      <c r="U19" s="67">
        <v>5</v>
      </c>
      <c r="V19" s="67">
        <v>17</v>
      </c>
      <c r="W19" s="68" t="s">
        <v>224</v>
      </c>
      <c r="X19" s="67">
        <v>1</v>
      </c>
      <c r="Y19" s="67">
        <v>17</v>
      </c>
      <c r="Z19" s="68" t="s">
        <v>97</v>
      </c>
      <c r="AA19" s="67">
        <v>4</v>
      </c>
      <c r="AB19" s="67">
        <v>17</v>
      </c>
      <c r="AC19" s="68" t="s">
        <v>224</v>
      </c>
      <c r="AD19" s="67">
        <v>1</v>
      </c>
      <c r="AE19" s="67">
        <v>17</v>
      </c>
      <c r="AF19" s="68" t="s">
        <v>26</v>
      </c>
      <c r="AG19" s="67">
        <v>0</v>
      </c>
      <c r="AH19" s="67">
        <v>17</v>
      </c>
      <c r="AI19" s="72" t="s">
        <v>73</v>
      </c>
      <c r="AJ19" s="74">
        <v>11</v>
      </c>
    </row>
    <row r="20" spans="1:36" ht="30" x14ac:dyDescent="0.25">
      <c r="A20" s="78"/>
      <c r="B20" s="40" t="s">
        <v>16</v>
      </c>
      <c r="C20" s="41">
        <v>13</v>
      </c>
      <c r="D20" s="20"/>
      <c r="E20" s="26">
        <v>18</v>
      </c>
      <c r="F20" s="7" t="s">
        <v>97</v>
      </c>
      <c r="G20" s="26">
        <f>COUNTIF(DESAFIO1!$G$2:$G$457,RESUMEN!F20)</f>
        <v>4</v>
      </c>
      <c r="H20" s="26">
        <f>COUNTIF(DESAFIO2!$G$2:$G$457,RESUMEN!F20)</f>
        <v>6</v>
      </c>
      <c r="I20" s="26">
        <f>COUNTIF(DESAFIO3!$G$2:$G$457,RESUMEN!F20)</f>
        <v>1</v>
      </c>
      <c r="J20" s="26">
        <f>COUNTIF(DESAFIO4!$G$2:$G$457,RESUMEN!F20)</f>
        <v>4</v>
      </c>
      <c r="K20" s="26">
        <f>COUNTIF(DESAFIO5!$G$2:$G$457,RESUMEN!F20)</f>
        <v>1</v>
      </c>
      <c r="L20" s="26">
        <f>COUNTIF(DESAFIO6!$G$2:$G$457,RESUMEN!F20)</f>
        <v>0</v>
      </c>
      <c r="M20" s="60">
        <f t="shared" si="0"/>
        <v>16</v>
      </c>
      <c r="N20" s="61">
        <f t="shared" si="1"/>
        <v>2.3529411764705882E-2</v>
      </c>
      <c r="P20" s="69">
        <v>18</v>
      </c>
      <c r="Q20" s="68" t="s">
        <v>212</v>
      </c>
      <c r="R20" s="69">
        <v>3</v>
      </c>
      <c r="S20" s="69">
        <v>18</v>
      </c>
      <c r="T20" s="68" t="s">
        <v>73</v>
      </c>
      <c r="U20" s="67">
        <v>4</v>
      </c>
      <c r="V20" s="69">
        <v>18</v>
      </c>
      <c r="W20" s="68" t="s">
        <v>264</v>
      </c>
      <c r="X20" s="67">
        <v>1</v>
      </c>
      <c r="Y20" s="69">
        <v>18</v>
      </c>
      <c r="Z20" s="68" t="s">
        <v>100</v>
      </c>
      <c r="AA20" s="67">
        <v>4</v>
      </c>
      <c r="AB20" s="69">
        <v>18</v>
      </c>
      <c r="AC20" s="68" t="s">
        <v>240</v>
      </c>
      <c r="AD20" s="67">
        <v>1</v>
      </c>
      <c r="AE20" s="69">
        <v>18</v>
      </c>
      <c r="AF20" s="68" t="s">
        <v>29</v>
      </c>
      <c r="AG20" s="67">
        <v>0</v>
      </c>
      <c r="AH20" s="69">
        <v>18</v>
      </c>
      <c r="AI20" s="72" t="s">
        <v>160</v>
      </c>
      <c r="AJ20" s="74">
        <v>11</v>
      </c>
    </row>
    <row r="21" spans="1:36" ht="30" x14ac:dyDescent="0.25">
      <c r="A21" s="76">
        <v>3</v>
      </c>
      <c r="B21" s="40" t="s">
        <v>16</v>
      </c>
      <c r="C21" s="41">
        <v>5</v>
      </c>
      <c r="D21" s="20"/>
      <c r="E21" s="26">
        <v>19</v>
      </c>
      <c r="F21" s="7" t="s">
        <v>100</v>
      </c>
      <c r="G21" s="26">
        <f>COUNTIF(DESAFIO1!$G$2:$G$457,RESUMEN!F21)</f>
        <v>3</v>
      </c>
      <c r="H21" s="26">
        <f>COUNTIF(DESAFIO2!$G$2:$G$457,RESUMEN!F21)</f>
        <v>1</v>
      </c>
      <c r="I21" s="26">
        <f>COUNTIF(DESAFIO3!$G$2:$G$457,RESUMEN!F21)</f>
        <v>0</v>
      </c>
      <c r="J21" s="26">
        <f>COUNTIF(DESAFIO4!$G$2:$G$457,RESUMEN!F21)</f>
        <v>4</v>
      </c>
      <c r="K21" s="26">
        <f>COUNTIF(DESAFIO5!$G$2:$G$457,RESUMEN!F21)</f>
        <v>0</v>
      </c>
      <c r="L21" s="26">
        <f>COUNTIF(DESAFIO6!$G$2:$G$457,RESUMEN!F21)</f>
        <v>0</v>
      </c>
      <c r="M21" s="60">
        <f t="shared" si="0"/>
        <v>8</v>
      </c>
      <c r="N21" s="61">
        <f t="shared" si="1"/>
        <v>1.1764705882352941E-2</v>
      </c>
      <c r="P21" s="67">
        <v>19</v>
      </c>
      <c r="Q21" s="68" t="s">
        <v>243</v>
      </c>
      <c r="R21" s="69">
        <v>3</v>
      </c>
      <c r="S21" s="67">
        <v>19</v>
      </c>
      <c r="T21" s="68" t="s">
        <v>378</v>
      </c>
      <c r="U21" s="67">
        <v>4</v>
      </c>
      <c r="V21" s="67">
        <v>19</v>
      </c>
      <c r="W21" s="68" t="s">
        <v>309</v>
      </c>
      <c r="X21" s="67">
        <v>1</v>
      </c>
      <c r="Y21" s="67">
        <v>19</v>
      </c>
      <c r="Z21" s="68" t="s">
        <v>146</v>
      </c>
      <c r="AA21" s="67">
        <v>4</v>
      </c>
      <c r="AB21" s="67">
        <v>19</v>
      </c>
      <c r="AC21" s="68" t="s">
        <v>284</v>
      </c>
      <c r="AD21" s="67">
        <v>1</v>
      </c>
      <c r="AE21" s="67">
        <v>19</v>
      </c>
      <c r="AF21" s="68" t="s">
        <v>34</v>
      </c>
      <c r="AG21" s="67">
        <v>0</v>
      </c>
      <c r="AH21" s="67">
        <v>19</v>
      </c>
      <c r="AI21" s="72" t="s">
        <v>354</v>
      </c>
      <c r="AJ21" s="74">
        <v>11</v>
      </c>
    </row>
    <row r="22" spans="1:36" x14ac:dyDescent="0.25">
      <c r="A22" s="78"/>
      <c r="B22" s="40" t="s">
        <v>41</v>
      </c>
      <c r="C22" s="41">
        <v>4</v>
      </c>
      <c r="D22" s="20"/>
      <c r="E22" s="26">
        <v>20</v>
      </c>
      <c r="F22" s="7" t="s">
        <v>107</v>
      </c>
      <c r="G22" s="26">
        <f>COUNTIF(DESAFIO1!$G$2:$G$457,RESUMEN!F22)</f>
        <v>2</v>
      </c>
      <c r="H22" s="26">
        <f>COUNTIF(DESAFIO2!$G$2:$G$457,RESUMEN!F22)</f>
        <v>3</v>
      </c>
      <c r="I22" s="26">
        <f>COUNTIF(DESAFIO3!$G$2:$G$457,RESUMEN!F22)</f>
        <v>1</v>
      </c>
      <c r="J22" s="26">
        <f>COUNTIF(DESAFIO4!$G$2:$G$457,RESUMEN!F22)</f>
        <v>3</v>
      </c>
      <c r="K22" s="26">
        <f>COUNTIF(DESAFIO5!$G$2:$G$457,RESUMEN!F22)</f>
        <v>1</v>
      </c>
      <c r="L22" s="26">
        <f>COUNTIF(DESAFIO6!$G$2:$G$457,RESUMEN!F22)</f>
        <v>0</v>
      </c>
      <c r="M22" s="60">
        <f t="shared" si="0"/>
        <v>10</v>
      </c>
      <c r="N22" s="61">
        <f t="shared" si="1"/>
        <v>1.4705882352941176E-2</v>
      </c>
      <c r="P22" s="67">
        <v>20</v>
      </c>
      <c r="Q22" s="68" t="s">
        <v>774</v>
      </c>
      <c r="R22" s="69">
        <v>3</v>
      </c>
      <c r="S22" s="67">
        <v>20</v>
      </c>
      <c r="T22" s="68" t="s">
        <v>224</v>
      </c>
      <c r="U22" s="67">
        <v>4</v>
      </c>
      <c r="V22" s="67">
        <v>20</v>
      </c>
      <c r="W22" s="68" t="s">
        <v>354</v>
      </c>
      <c r="X22" s="67">
        <v>1</v>
      </c>
      <c r="Y22" s="67">
        <v>20</v>
      </c>
      <c r="Z22" s="68" t="s">
        <v>354</v>
      </c>
      <c r="AA22" s="67">
        <v>4</v>
      </c>
      <c r="AB22" s="67">
        <v>20</v>
      </c>
      <c r="AC22" s="68" t="s">
        <v>309</v>
      </c>
      <c r="AD22" s="67">
        <v>1</v>
      </c>
      <c r="AE22" s="67">
        <v>20</v>
      </c>
      <c r="AF22" s="68" t="s">
        <v>44</v>
      </c>
      <c r="AG22" s="67">
        <v>0</v>
      </c>
      <c r="AH22" s="67">
        <v>20</v>
      </c>
      <c r="AI22" s="72" t="s">
        <v>107</v>
      </c>
      <c r="AJ22" s="74">
        <v>10</v>
      </c>
    </row>
    <row r="23" spans="1:36" x14ac:dyDescent="0.25">
      <c r="A23" s="76">
        <v>4</v>
      </c>
      <c r="B23" s="40" t="s">
        <v>163</v>
      </c>
      <c r="C23" s="41">
        <v>13</v>
      </c>
      <c r="D23" s="20"/>
      <c r="E23" s="26">
        <v>21</v>
      </c>
      <c r="F23" s="7" t="s">
        <v>110</v>
      </c>
      <c r="G23" s="26">
        <f>COUNTIF(DESAFIO1!$G$2:$G$457,RESUMEN!F23)</f>
        <v>1</v>
      </c>
      <c r="H23" s="26">
        <f>COUNTIF(DESAFIO2!$G$2:$G$457,RESUMEN!F23)</f>
        <v>1</v>
      </c>
      <c r="I23" s="26">
        <f>COUNTIF(DESAFIO3!$G$2:$G$457,RESUMEN!F23)</f>
        <v>0</v>
      </c>
      <c r="J23" s="26">
        <f>COUNTIF(DESAFIO4!$G$2:$G$457,RESUMEN!F23)</f>
        <v>0</v>
      </c>
      <c r="K23" s="26">
        <f>COUNTIF(DESAFIO5!$G$2:$G$457,RESUMEN!F23)</f>
        <v>0</v>
      </c>
      <c r="L23" s="26">
        <f>COUNTIF(DESAFIO6!$G$2:$G$457,RESUMEN!F23)</f>
        <v>0</v>
      </c>
      <c r="M23" s="60">
        <f t="shared" si="0"/>
        <v>2</v>
      </c>
      <c r="N23" s="61">
        <f t="shared" si="1"/>
        <v>2.9411764705882353E-3</v>
      </c>
      <c r="P23" s="67">
        <v>21</v>
      </c>
      <c r="Q23" s="68" t="s">
        <v>303</v>
      </c>
      <c r="R23" s="69">
        <v>3</v>
      </c>
      <c r="S23" s="67">
        <v>21</v>
      </c>
      <c r="T23" s="68" t="s">
        <v>354</v>
      </c>
      <c r="U23" s="67">
        <v>4</v>
      </c>
      <c r="V23" s="67">
        <v>21</v>
      </c>
      <c r="W23" s="68" t="s">
        <v>659</v>
      </c>
      <c r="X23" s="67">
        <v>1</v>
      </c>
      <c r="Y23" s="67">
        <v>21</v>
      </c>
      <c r="Z23" s="68" t="s">
        <v>29</v>
      </c>
      <c r="AA23" s="67">
        <v>3</v>
      </c>
      <c r="AB23" s="67">
        <v>21</v>
      </c>
      <c r="AC23" s="68" t="s">
        <v>329</v>
      </c>
      <c r="AD23" s="67">
        <v>1</v>
      </c>
      <c r="AE23" s="67">
        <v>21</v>
      </c>
      <c r="AF23" s="68" t="s">
        <v>60</v>
      </c>
      <c r="AG23" s="67">
        <v>0</v>
      </c>
      <c r="AH23" s="67">
        <v>21</v>
      </c>
      <c r="AI23" s="68" t="s">
        <v>131</v>
      </c>
      <c r="AJ23" s="74">
        <v>10</v>
      </c>
    </row>
    <row r="24" spans="1:36" ht="30" x14ac:dyDescent="0.25">
      <c r="A24" s="78"/>
      <c r="B24" s="40" t="s">
        <v>16</v>
      </c>
      <c r="C24" s="41">
        <v>13</v>
      </c>
      <c r="D24" s="20"/>
      <c r="E24" s="26">
        <v>22</v>
      </c>
      <c r="F24" s="7" t="s">
        <v>113</v>
      </c>
      <c r="G24" s="26">
        <f>COUNTIF(DESAFIO1!$G$2:$G$457,RESUMEN!F24)</f>
        <v>1</v>
      </c>
      <c r="H24" s="26">
        <f>COUNTIF(DESAFIO2!$G$2:$G$457,RESUMEN!F24)</f>
        <v>3</v>
      </c>
      <c r="I24" s="26">
        <f>COUNTIF(DESAFIO3!$G$2:$G$457,RESUMEN!F24)</f>
        <v>0</v>
      </c>
      <c r="J24" s="26">
        <f>COUNTIF(DESAFIO4!$G$2:$G$457,RESUMEN!F24)</f>
        <v>1</v>
      </c>
      <c r="K24" s="26">
        <f>COUNTIF(DESAFIO5!$G$2:$G$457,RESUMEN!F24)</f>
        <v>0</v>
      </c>
      <c r="L24" s="26">
        <f>COUNTIF(DESAFIO6!$G$2:$G$457,RESUMEN!F24)</f>
        <v>0</v>
      </c>
      <c r="M24" s="60">
        <f t="shared" si="0"/>
        <v>5</v>
      </c>
      <c r="N24" s="61">
        <f t="shared" si="1"/>
        <v>7.3529411764705881E-3</v>
      </c>
      <c r="P24" s="67">
        <v>22</v>
      </c>
      <c r="Q24" s="68" t="s">
        <v>44</v>
      </c>
      <c r="R24" s="69">
        <v>2</v>
      </c>
      <c r="S24" s="67">
        <v>22</v>
      </c>
      <c r="T24" s="68" t="s">
        <v>403</v>
      </c>
      <c r="U24" s="67">
        <v>4</v>
      </c>
      <c r="V24" s="67">
        <v>22</v>
      </c>
      <c r="W24" s="68" t="s">
        <v>13</v>
      </c>
      <c r="X24" s="67">
        <v>0</v>
      </c>
      <c r="Y24" s="67">
        <v>22</v>
      </c>
      <c r="Z24" s="68" t="s">
        <v>73</v>
      </c>
      <c r="AA24" s="67">
        <v>3</v>
      </c>
      <c r="AB24" s="67">
        <v>22</v>
      </c>
      <c r="AC24" s="68" t="s">
        <v>275</v>
      </c>
      <c r="AD24" s="67">
        <v>1</v>
      </c>
      <c r="AE24" s="67">
        <v>22</v>
      </c>
      <c r="AF24" s="68" t="s">
        <v>66</v>
      </c>
      <c r="AG24" s="67">
        <v>0</v>
      </c>
      <c r="AH24" s="67">
        <v>22</v>
      </c>
      <c r="AI24" s="68" t="s">
        <v>19</v>
      </c>
      <c r="AJ24" s="74">
        <v>10</v>
      </c>
    </row>
    <row r="25" spans="1:36" ht="30" x14ac:dyDescent="0.25">
      <c r="A25" s="76">
        <v>5</v>
      </c>
      <c r="B25" s="40" t="s">
        <v>16</v>
      </c>
      <c r="C25" s="41">
        <v>6</v>
      </c>
      <c r="D25" s="20"/>
      <c r="E25" s="26">
        <v>23</v>
      </c>
      <c r="F25" s="7" t="s">
        <v>777</v>
      </c>
      <c r="G25" s="26">
        <f>COUNTIF(DESAFIO1!$G$2:$G$457,RESUMEN!F25)</f>
        <v>2</v>
      </c>
      <c r="H25" s="26">
        <f>COUNTIF(DESAFIO2!$G$2:$G$457,RESUMEN!F25)</f>
        <v>0</v>
      </c>
      <c r="I25" s="26">
        <f>COUNTIF(DESAFIO3!$G$2:$G$457,RESUMEN!F25)</f>
        <v>0</v>
      </c>
      <c r="J25" s="26">
        <f>COUNTIF(DESAFIO4!$G$2:$G$457,RESUMEN!F25)</f>
        <v>0</v>
      </c>
      <c r="K25" s="26">
        <f>COUNTIF(DESAFIO5!$G$2:$G$457,RESUMEN!F25)</f>
        <v>0</v>
      </c>
      <c r="L25" s="26">
        <f>COUNTIF(DESAFIO6!$G$2:$G$457,RESUMEN!F25)</f>
        <v>0</v>
      </c>
      <c r="M25" s="60">
        <f t="shared" si="0"/>
        <v>2</v>
      </c>
      <c r="N25" s="61">
        <f t="shared" si="1"/>
        <v>2.9411764705882353E-3</v>
      </c>
      <c r="P25" s="67">
        <v>23</v>
      </c>
      <c r="Q25" s="68" t="s">
        <v>60</v>
      </c>
      <c r="R25" s="69">
        <v>2</v>
      </c>
      <c r="S25" s="67">
        <v>23</v>
      </c>
      <c r="T25" s="68" t="s">
        <v>107</v>
      </c>
      <c r="U25" s="67">
        <v>3</v>
      </c>
      <c r="V25" s="67">
        <v>23</v>
      </c>
      <c r="W25" s="68" t="s">
        <v>770</v>
      </c>
      <c r="X25" s="67">
        <v>0</v>
      </c>
      <c r="Y25" s="67">
        <v>23</v>
      </c>
      <c r="Z25" s="68" t="s">
        <v>107</v>
      </c>
      <c r="AA25" s="67">
        <v>3</v>
      </c>
      <c r="AB25" s="67">
        <v>23</v>
      </c>
      <c r="AC25" s="68" t="s">
        <v>13</v>
      </c>
      <c r="AD25" s="67">
        <v>0</v>
      </c>
      <c r="AE25" s="67">
        <v>23</v>
      </c>
      <c r="AF25" s="68" t="s">
        <v>73</v>
      </c>
      <c r="AG25" s="67">
        <v>0</v>
      </c>
      <c r="AH25" s="67">
        <v>23</v>
      </c>
      <c r="AI25" s="72" t="s">
        <v>166</v>
      </c>
      <c r="AJ25" s="74">
        <v>9</v>
      </c>
    </row>
    <row r="26" spans="1:36" x14ac:dyDescent="0.25">
      <c r="A26" s="77"/>
      <c r="B26" s="40" t="s">
        <v>41</v>
      </c>
      <c r="C26" s="41">
        <v>3</v>
      </c>
      <c r="D26" s="20"/>
      <c r="E26" s="26">
        <v>24</v>
      </c>
      <c r="F26" s="7" t="s">
        <v>122</v>
      </c>
      <c r="G26" s="26">
        <f>COUNTIF(DESAFIO1!$G$2:$G$457,RESUMEN!F26)</f>
        <v>1</v>
      </c>
      <c r="H26" s="26">
        <f>COUNTIF(DESAFIO2!$G$2:$G$457,RESUMEN!F26)</f>
        <v>1</v>
      </c>
      <c r="I26" s="26">
        <f>COUNTIF(DESAFIO3!$G$2:$G$457,RESUMEN!F26)</f>
        <v>1</v>
      </c>
      <c r="J26" s="26">
        <f>COUNTIF(DESAFIO4!$G$2:$G$457,RESUMEN!F26)</f>
        <v>1</v>
      </c>
      <c r="K26" s="26">
        <f>COUNTIF(DESAFIO5!$G$2:$G$457,RESUMEN!F26)</f>
        <v>0</v>
      </c>
      <c r="L26" s="26">
        <f>COUNTIF(DESAFIO6!$G$2:$G$457,RESUMEN!F26)</f>
        <v>0</v>
      </c>
      <c r="M26" s="60">
        <f t="shared" si="0"/>
        <v>4</v>
      </c>
      <c r="N26" s="61">
        <f t="shared" si="1"/>
        <v>5.8823529411764705E-3</v>
      </c>
      <c r="P26" s="67">
        <v>24</v>
      </c>
      <c r="Q26" s="68" t="s">
        <v>76</v>
      </c>
      <c r="R26" s="69">
        <v>2</v>
      </c>
      <c r="S26" s="67">
        <v>24</v>
      </c>
      <c r="T26" s="68" t="s">
        <v>113</v>
      </c>
      <c r="U26" s="67">
        <v>3</v>
      </c>
      <c r="V26" s="67">
        <v>24</v>
      </c>
      <c r="W26" s="68" t="s">
        <v>26</v>
      </c>
      <c r="X26" s="67">
        <v>0</v>
      </c>
      <c r="Y26" s="67">
        <v>24</v>
      </c>
      <c r="Z26" s="68" t="s">
        <v>160</v>
      </c>
      <c r="AA26" s="67">
        <v>3</v>
      </c>
      <c r="AB26" s="67">
        <v>24</v>
      </c>
      <c r="AC26" s="68" t="s">
        <v>770</v>
      </c>
      <c r="AD26" s="67">
        <v>0</v>
      </c>
      <c r="AE26" s="67">
        <v>24</v>
      </c>
      <c r="AF26" s="68" t="s">
        <v>79</v>
      </c>
      <c r="AG26" s="67">
        <v>0</v>
      </c>
      <c r="AH26" s="67">
        <v>24</v>
      </c>
      <c r="AI26" s="72" t="s">
        <v>240</v>
      </c>
      <c r="AJ26" s="74">
        <v>9</v>
      </c>
    </row>
    <row r="27" spans="1:36" x14ac:dyDescent="0.25">
      <c r="A27" s="78"/>
      <c r="B27" s="40" t="s">
        <v>52</v>
      </c>
      <c r="C27" s="41">
        <v>3</v>
      </c>
      <c r="D27" s="20"/>
      <c r="E27" s="26">
        <v>25</v>
      </c>
      <c r="F27" s="7" t="s">
        <v>125</v>
      </c>
      <c r="G27" s="26">
        <f>COUNTIF(DESAFIO1!$G$2:$G$457,RESUMEN!F27)</f>
        <v>1</v>
      </c>
      <c r="H27" s="26">
        <f>COUNTIF(DESAFIO2!$G$2:$G$457,RESUMEN!F27)</f>
        <v>2</v>
      </c>
      <c r="I27" s="26">
        <f>COUNTIF(DESAFIO3!$G$2:$G$457,RESUMEN!F27)</f>
        <v>0</v>
      </c>
      <c r="J27" s="26">
        <f>COUNTIF(DESAFIO4!$G$2:$G$457,RESUMEN!F27)</f>
        <v>1</v>
      </c>
      <c r="K27" s="26">
        <f>COUNTIF(DESAFIO5!$G$2:$G$457,RESUMEN!F27)</f>
        <v>0</v>
      </c>
      <c r="L27" s="26">
        <f>COUNTIF(DESAFIO6!$G$2:$G$457,RESUMEN!F27)</f>
        <v>0</v>
      </c>
      <c r="M27" s="60">
        <f t="shared" si="0"/>
        <v>4</v>
      </c>
      <c r="N27" s="61">
        <f t="shared" si="1"/>
        <v>5.8823529411764705E-3</v>
      </c>
      <c r="P27" s="67">
        <v>25</v>
      </c>
      <c r="Q27" s="68" t="s">
        <v>107</v>
      </c>
      <c r="R27" s="69">
        <v>2</v>
      </c>
      <c r="S27" s="67">
        <v>25</v>
      </c>
      <c r="T27" s="68" t="s">
        <v>128</v>
      </c>
      <c r="U27" s="67">
        <v>3</v>
      </c>
      <c r="V27" s="67">
        <v>25</v>
      </c>
      <c r="W27" s="68" t="s">
        <v>29</v>
      </c>
      <c r="X27" s="67">
        <v>0</v>
      </c>
      <c r="Y27" s="67">
        <v>25</v>
      </c>
      <c r="Z27" s="68" t="s">
        <v>166</v>
      </c>
      <c r="AA27" s="67">
        <v>3</v>
      </c>
      <c r="AB27" s="67">
        <v>25</v>
      </c>
      <c r="AC27" s="68" t="s">
        <v>22</v>
      </c>
      <c r="AD27" s="67">
        <v>0</v>
      </c>
      <c r="AE27" s="67">
        <v>25</v>
      </c>
      <c r="AF27" s="68" t="s">
        <v>87</v>
      </c>
      <c r="AG27" s="67">
        <v>0</v>
      </c>
      <c r="AH27" s="67">
        <v>25</v>
      </c>
      <c r="AI27" s="72" t="s">
        <v>395</v>
      </c>
      <c r="AJ27" s="74">
        <v>9</v>
      </c>
    </row>
    <row r="28" spans="1:36" ht="30" x14ac:dyDescent="0.25">
      <c r="A28" s="76">
        <v>6</v>
      </c>
      <c r="B28" s="40" t="s">
        <v>16</v>
      </c>
      <c r="C28" s="41">
        <v>4</v>
      </c>
      <c r="D28" s="20"/>
      <c r="E28" s="26">
        <v>26</v>
      </c>
      <c r="F28" s="7" t="s">
        <v>128</v>
      </c>
      <c r="G28" s="26">
        <f>COUNTIF(DESAFIO1!$G$2:$G$457,RESUMEN!F28)</f>
        <v>2</v>
      </c>
      <c r="H28" s="26">
        <f>COUNTIF(DESAFIO2!$G$2:$G$457,RESUMEN!F28)</f>
        <v>3</v>
      </c>
      <c r="I28" s="26">
        <f>COUNTIF(DESAFIO3!$G$2:$G$457,RESUMEN!F28)</f>
        <v>0</v>
      </c>
      <c r="J28" s="26">
        <f>COUNTIF(DESAFIO4!$G$2:$G$457,RESUMEN!F28)</f>
        <v>1</v>
      </c>
      <c r="K28" s="26">
        <f>COUNTIF(DESAFIO5!$G$2:$G$457,RESUMEN!F28)</f>
        <v>1</v>
      </c>
      <c r="L28" s="26">
        <f>COUNTIF(DESAFIO6!$G$2:$G$457,RESUMEN!F28)</f>
        <v>0</v>
      </c>
      <c r="M28" s="60">
        <f t="shared" si="0"/>
        <v>7</v>
      </c>
      <c r="N28" s="61">
        <f t="shared" si="1"/>
        <v>1.0294117647058823E-2</v>
      </c>
      <c r="P28" s="69">
        <v>26</v>
      </c>
      <c r="Q28" s="68" t="s">
        <v>777</v>
      </c>
      <c r="R28" s="69">
        <v>2</v>
      </c>
      <c r="S28" s="69">
        <v>26</v>
      </c>
      <c r="T28" s="68" t="s">
        <v>166</v>
      </c>
      <c r="U28" s="67">
        <v>3</v>
      </c>
      <c r="V28" s="69">
        <v>26</v>
      </c>
      <c r="W28" s="68" t="s">
        <v>34</v>
      </c>
      <c r="X28" s="67">
        <v>0</v>
      </c>
      <c r="Y28" s="69">
        <v>26</v>
      </c>
      <c r="Z28" s="68" t="s">
        <v>240</v>
      </c>
      <c r="AA28" s="67">
        <v>3</v>
      </c>
      <c r="AB28" s="69">
        <v>26</v>
      </c>
      <c r="AC28" s="68" t="s">
        <v>29</v>
      </c>
      <c r="AD28" s="67">
        <v>0</v>
      </c>
      <c r="AE28" s="69">
        <v>26</v>
      </c>
      <c r="AF28" s="68" t="s">
        <v>97</v>
      </c>
      <c r="AG28" s="67">
        <v>0</v>
      </c>
      <c r="AH28" s="69">
        <v>26</v>
      </c>
      <c r="AI28" s="72" t="s">
        <v>403</v>
      </c>
      <c r="AJ28" s="74">
        <v>9</v>
      </c>
    </row>
    <row r="29" spans="1:36" x14ac:dyDescent="0.25">
      <c r="A29" s="77"/>
      <c r="B29" s="40" t="s">
        <v>41</v>
      </c>
      <c r="C29" s="41">
        <v>3</v>
      </c>
      <c r="D29" s="20"/>
      <c r="E29" s="26">
        <v>27</v>
      </c>
      <c r="F29" s="7" t="s">
        <v>771</v>
      </c>
      <c r="G29" s="26">
        <f>COUNTIF(DESAFIO1!$G$2:$G$457,RESUMEN!F29)</f>
        <v>2</v>
      </c>
      <c r="H29" s="26">
        <f>COUNTIF(DESAFIO2!$G$2:$G$457,RESUMEN!F29)</f>
        <v>0</v>
      </c>
      <c r="I29" s="26">
        <f>COUNTIF(DESAFIO3!$G$2:$G$457,RESUMEN!F29)</f>
        <v>0</v>
      </c>
      <c r="J29" s="26">
        <f>COUNTIF(DESAFIO4!$G$2:$G$457,RESUMEN!F29)</f>
        <v>0</v>
      </c>
      <c r="K29" s="26">
        <f>COUNTIF(DESAFIO5!$G$2:$G$457,RESUMEN!F29)</f>
        <v>0</v>
      </c>
      <c r="L29" s="26">
        <f>COUNTIF(DESAFIO6!$G$2:$G$457,RESUMEN!F29)</f>
        <v>0</v>
      </c>
      <c r="M29" s="60">
        <f t="shared" si="0"/>
        <v>2</v>
      </c>
      <c r="N29" s="61">
        <f t="shared" si="1"/>
        <v>2.9411764705882353E-3</v>
      </c>
      <c r="P29" s="67">
        <v>27</v>
      </c>
      <c r="Q29" s="68" t="s">
        <v>128</v>
      </c>
      <c r="R29" s="69">
        <v>2</v>
      </c>
      <c r="S29" s="67">
        <v>27</v>
      </c>
      <c r="T29" s="68" t="s">
        <v>240</v>
      </c>
      <c r="U29" s="67">
        <v>3</v>
      </c>
      <c r="V29" s="67">
        <v>27</v>
      </c>
      <c r="W29" s="68" t="s">
        <v>66</v>
      </c>
      <c r="X29" s="67">
        <v>0</v>
      </c>
      <c r="Y29" s="67">
        <v>27</v>
      </c>
      <c r="Z29" s="68" t="s">
        <v>395</v>
      </c>
      <c r="AA29" s="67">
        <v>3</v>
      </c>
      <c r="AB29" s="67">
        <v>27</v>
      </c>
      <c r="AC29" s="68" t="s">
        <v>34</v>
      </c>
      <c r="AD29" s="67">
        <v>0</v>
      </c>
      <c r="AE29" s="67">
        <v>27</v>
      </c>
      <c r="AF29" s="68" t="s">
        <v>100</v>
      </c>
      <c r="AG29" s="67">
        <v>0</v>
      </c>
      <c r="AH29" s="67">
        <v>27</v>
      </c>
      <c r="AI29" s="72" t="s">
        <v>60</v>
      </c>
      <c r="AJ29" s="74">
        <v>8</v>
      </c>
    </row>
    <row r="30" spans="1:36" x14ac:dyDescent="0.25">
      <c r="A30" s="78"/>
      <c r="B30" s="40" t="s">
        <v>52</v>
      </c>
      <c r="C30" s="41">
        <v>3</v>
      </c>
      <c r="D30" s="20"/>
      <c r="E30" s="26">
        <v>28</v>
      </c>
      <c r="F30" s="7" t="s">
        <v>778</v>
      </c>
      <c r="G30" s="26">
        <f>COUNTIF(DESAFIO1!$G$2:$G$457,RESUMEN!F30)</f>
        <v>1</v>
      </c>
      <c r="H30" s="26">
        <f>COUNTIF(DESAFIO2!$G$2:$G$457,RESUMEN!F30)</f>
        <v>1</v>
      </c>
      <c r="I30" s="26">
        <f>COUNTIF(DESAFIO3!$G$2:$G$457,RESUMEN!F30)</f>
        <v>0</v>
      </c>
      <c r="J30" s="26">
        <f>COUNTIF(DESAFIO4!$G$2:$G$457,RESUMEN!F30)</f>
        <v>1</v>
      </c>
      <c r="K30" s="26">
        <f>COUNTIF(DESAFIO5!$G$2:$G$457,RESUMEN!F30)</f>
        <v>0</v>
      </c>
      <c r="L30" s="26">
        <f>COUNTIF(DESAFIO6!$G$2:$G$457,RESUMEN!F30)</f>
        <v>0</v>
      </c>
      <c r="M30" s="60">
        <f t="shared" si="0"/>
        <v>3</v>
      </c>
      <c r="N30" s="61">
        <f t="shared" si="1"/>
        <v>4.4117647058823529E-3</v>
      </c>
      <c r="P30" s="67">
        <v>28</v>
      </c>
      <c r="Q30" s="68" t="s">
        <v>771</v>
      </c>
      <c r="R30" s="69">
        <v>2</v>
      </c>
      <c r="S30" s="67">
        <v>28</v>
      </c>
      <c r="T30" s="68" t="s">
        <v>264</v>
      </c>
      <c r="U30" s="67">
        <v>3</v>
      </c>
      <c r="V30" s="67">
        <v>28</v>
      </c>
      <c r="W30" s="68" t="s">
        <v>73</v>
      </c>
      <c r="X30" s="67">
        <v>0</v>
      </c>
      <c r="Y30" s="67">
        <v>28</v>
      </c>
      <c r="Z30" s="68" t="s">
        <v>403</v>
      </c>
      <c r="AA30" s="67">
        <v>3</v>
      </c>
      <c r="AB30" s="67">
        <v>28</v>
      </c>
      <c r="AC30" s="68" t="s">
        <v>44</v>
      </c>
      <c r="AD30" s="67">
        <v>0</v>
      </c>
      <c r="AE30" s="67">
        <v>28</v>
      </c>
      <c r="AF30" s="68" t="s">
        <v>107</v>
      </c>
      <c r="AG30" s="67">
        <v>0</v>
      </c>
      <c r="AH30" s="67">
        <v>28</v>
      </c>
      <c r="AI30" s="72" t="s">
        <v>100</v>
      </c>
      <c r="AJ30" s="74">
        <v>8</v>
      </c>
    </row>
    <row r="31" spans="1:36" ht="30" customHeight="1" x14ac:dyDescent="0.25">
      <c r="A31" s="76" t="s">
        <v>756</v>
      </c>
      <c r="B31" s="25" t="s">
        <v>16</v>
      </c>
      <c r="C31" s="31" t="s">
        <v>757</v>
      </c>
      <c r="D31" s="20"/>
      <c r="E31" s="26">
        <v>29</v>
      </c>
      <c r="F31" s="7" t="s">
        <v>146</v>
      </c>
      <c r="G31" s="26">
        <f>COUNTIF(DESAFIO1!$G$2:$G$457,RESUMEN!F31)</f>
        <v>2</v>
      </c>
      <c r="H31" s="26">
        <f>COUNTIF(DESAFIO2!$G$2:$G$457,RESUMEN!F31)</f>
        <v>5</v>
      </c>
      <c r="I31" s="26">
        <f>COUNTIF(DESAFIO3!$G$2:$G$457,RESUMEN!F31)</f>
        <v>0</v>
      </c>
      <c r="J31" s="26">
        <f>COUNTIF(DESAFIO4!$G$2:$G$457,RESUMEN!F31)</f>
        <v>4</v>
      </c>
      <c r="K31" s="26">
        <f>COUNTIF(DESAFIO5!$G$2:$G$457,RESUMEN!F31)</f>
        <v>0</v>
      </c>
      <c r="L31" s="26">
        <f>COUNTIF(DESAFIO6!$G$2:$G$457,RESUMEN!F31)</f>
        <v>1</v>
      </c>
      <c r="M31" s="60">
        <f t="shared" si="0"/>
        <v>12</v>
      </c>
      <c r="N31" s="61">
        <f t="shared" si="1"/>
        <v>1.7647058823529412E-2</v>
      </c>
      <c r="P31" s="67">
        <v>29</v>
      </c>
      <c r="Q31" s="68" t="s">
        <v>146</v>
      </c>
      <c r="R31" s="69">
        <v>2</v>
      </c>
      <c r="S31" s="67">
        <v>29</v>
      </c>
      <c r="T31" s="68" t="e">
        <v>#N/A</v>
      </c>
      <c r="U31" s="67">
        <v>3</v>
      </c>
      <c r="V31" s="67">
        <v>29</v>
      </c>
      <c r="W31" s="68" t="s">
        <v>76</v>
      </c>
      <c r="X31" s="67">
        <v>0</v>
      </c>
      <c r="Y31" s="67">
        <v>29</v>
      </c>
      <c r="Z31" s="68" t="e">
        <v>#N/A</v>
      </c>
      <c r="AA31" s="67">
        <v>3</v>
      </c>
      <c r="AB31" s="67">
        <v>29</v>
      </c>
      <c r="AC31" s="68" t="s">
        <v>66</v>
      </c>
      <c r="AD31" s="67">
        <v>0</v>
      </c>
      <c r="AE31" s="67">
        <v>29</v>
      </c>
      <c r="AF31" s="68" t="s">
        <v>110</v>
      </c>
      <c r="AG31" s="67">
        <v>0</v>
      </c>
      <c r="AH31" s="67">
        <v>29</v>
      </c>
      <c r="AI31" s="72" t="s">
        <v>264</v>
      </c>
      <c r="AJ31" s="74">
        <v>8</v>
      </c>
    </row>
    <row r="32" spans="1:36" x14ac:dyDescent="0.25">
      <c r="A32" s="78"/>
      <c r="B32" s="25" t="s">
        <v>163</v>
      </c>
      <c r="C32" s="31" t="s">
        <v>758</v>
      </c>
      <c r="D32" s="20"/>
      <c r="E32" s="26">
        <v>30</v>
      </c>
      <c r="F32" s="7" t="s">
        <v>776</v>
      </c>
      <c r="G32" s="26">
        <f>COUNTIF(DESAFIO1!$G$2:$G$457,RESUMEN!F32)</f>
        <v>1</v>
      </c>
      <c r="H32" s="26">
        <f>COUNTIF(DESAFIO2!$G$2:$G$457,RESUMEN!F32)</f>
        <v>0</v>
      </c>
      <c r="I32" s="26">
        <f>COUNTIF(DESAFIO3!$G$2:$G$457,RESUMEN!F32)</f>
        <v>0</v>
      </c>
      <c r="J32" s="26">
        <f>COUNTIF(DESAFIO4!$G$2:$G$457,RESUMEN!F32)</f>
        <v>0</v>
      </c>
      <c r="K32" s="26">
        <f>COUNTIF(DESAFIO5!$G$2:$G$457,RESUMEN!F32)</f>
        <v>0</v>
      </c>
      <c r="L32" s="26">
        <f>COUNTIF(DESAFIO6!$G$2:$G$457,RESUMEN!F32)</f>
        <v>0</v>
      </c>
      <c r="M32" s="60">
        <f t="shared" si="0"/>
        <v>1</v>
      </c>
      <c r="N32" s="61">
        <f t="shared" si="1"/>
        <v>1.4705882352941176E-3</v>
      </c>
      <c r="P32" s="67">
        <v>30</v>
      </c>
      <c r="Q32" s="68" t="s">
        <v>166</v>
      </c>
      <c r="R32" s="69">
        <v>2</v>
      </c>
      <c r="S32" s="67">
        <v>30</v>
      </c>
      <c r="T32" s="68" t="s">
        <v>131</v>
      </c>
      <c r="U32" s="67">
        <v>3</v>
      </c>
      <c r="V32" s="67">
        <v>30</v>
      </c>
      <c r="W32" s="68" t="s">
        <v>79</v>
      </c>
      <c r="X32" s="67">
        <v>0</v>
      </c>
      <c r="Y32" s="67">
        <v>30</v>
      </c>
      <c r="Z32" s="68" t="s">
        <v>275</v>
      </c>
      <c r="AA32" s="67">
        <v>3</v>
      </c>
      <c r="AB32" s="67">
        <v>30</v>
      </c>
      <c r="AC32" s="68" t="s">
        <v>73</v>
      </c>
      <c r="AD32" s="67">
        <v>0</v>
      </c>
      <c r="AE32" s="67">
        <v>30</v>
      </c>
      <c r="AF32" s="68" t="s">
        <v>113</v>
      </c>
      <c r="AG32" s="67">
        <v>0</v>
      </c>
      <c r="AH32" s="67">
        <v>30</v>
      </c>
      <c r="AI32" s="72" t="s">
        <v>44</v>
      </c>
      <c r="AJ32" s="74">
        <v>7</v>
      </c>
    </row>
    <row r="33" spans="1:36" x14ac:dyDescent="0.25">
      <c r="A33" s="42"/>
      <c r="B33" s="42"/>
      <c r="C33" s="20"/>
      <c r="D33" s="20"/>
      <c r="E33" s="26">
        <v>31</v>
      </c>
      <c r="F33" s="7" t="s">
        <v>157</v>
      </c>
      <c r="G33" s="26">
        <f>COUNTIF(DESAFIO1!$G$2:$G$457,RESUMEN!F33)</f>
        <v>1</v>
      </c>
      <c r="H33" s="26">
        <f>COUNTIF(DESAFIO2!$G$2:$G$457,RESUMEN!F33)</f>
        <v>1</v>
      </c>
      <c r="I33" s="26">
        <f>COUNTIF(DESAFIO3!$G$2:$G$457,RESUMEN!F33)</f>
        <v>1</v>
      </c>
      <c r="J33" s="26">
        <f>COUNTIF(DESAFIO4!$G$2:$G$457,RESUMEN!F33)</f>
        <v>0</v>
      </c>
      <c r="K33" s="26">
        <f>COUNTIF(DESAFIO5!$G$2:$G$457,RESUMEN!F33)</f>
        <v>0</v>
      </c>
      <c r="L33" s="26">
        <f>COUNTIF(DESAFIO6!$G$2:$G$457,RESUMEN!F33)</f>
        <v>0</v>
      </c>
      <c r="M33" s="60">
        <f t="shared" si="0"/>
        <v>3</v>
      </c>
      <c r="N33" s="61">
        <f t="shared" si="1"/>
        <v>4.4117647058823529E-3</v>
      </c>
      <c r="P33" s="67">
        <v>31</v>
      </c>
      <c r="Q33" s="68" t="s">
        <v>189</v>
      </c>
      <c r="R33" s="69">
        <v>2</v>
      </c>
      <c r="S33" s="67">
        <v>31</v>
      </c>
      <c r="T33" s="68" t="s">
        <v>29</v>
      </c>
      <c r="U33" s="67">
        <v>2</v>
      </c>
      <c r="V33" s="67">
        <v>31</v>
      </c>
      <c r="W33" s="68" t="s">
        <v>87</v>
      </c>
      <c r="X33" s="67">
        <v>0</v>
      </c>
      <c r="Y33" s="67">
        <v>31</v>
      </c>
      <c r="Z33" s="68" t="s">
        <v>44</v>
      </c>
      <c r="AA33" s="67">
        <v>2</v>
      </c>
      <c r="AB33" s="67">
        <v>31</v>
      </c>
      <c r="AC33" s="68" t="s">
        <v>76</v>
      </c>
      <c r="AD33" s="67">
        <v>0</v>
      </c>
      <c r="AE33" s="67">
        <v>31</v>
      </c>
      <c r="AF33" s="68" t="s">
        <v>777</v>
      </c>
      <c r="AG33" s="67">
        <v>0</v>
      </c>
      <c r="AH33" s="67">
        <v>31</v>
      </c>
      <c r="AI33" s="72" t="s">
        <v>128</v>
      </c>
      <c r="AJ33" s="74">
        <v>7</v>
      </c>
    </row>
    <row r="34" spans="1:36" x14ac:dyDescent="0.25">
      <c r="A34" s="42"/>
      <c r="B34" s="42"/>
      <c r="C34" s="42"/>
      <c r="D34" s="20"/>
      <c r="E34" s="26">
        <v>32</v>
      </c>
      <c r="F34" s="7" t="s">
        <v>160</v>
      </c>
      <c r="G34" s="26">
        <f>COUNTIF(DESAFIO1!$G$2:$G$457,RESUMEN!F34)</f>
        <v>3</v>
      </c>
      <c r="H34" s="26">
        <f>COUNTIF(DESAFIO2!$G$2:$G$457,RESUMEN!F34)</f>
        <v>5</v>
      </c>
      <c r="I34" s="26">
        <f>COUNTIF(DESAFIO3!$G$2:$G$457,RESUMEN!F34)</f>
        <v>0</v>
      </c>
      <c r="J34" s="26">
        <f>COUNTIF(DESAFIO4!$G$2:$G$457,RESUMEN!F34)</f>
        <v>3</v>
      </c>
      <c r="K34" s="26">
        <f>COUNTIF(DESAFIO5!$G$2:$G$457,RESUMEN!F34)</f>
        <v>0</v>
      </c>
      <c r="L34" s="26">
        <f>COUNTIF(DESAFIO6!$G$2:$G$457,RESUMEN!F34)</f>
        <v>0</v>
      </c>
      <c r="M34" s="60">
        <f t="shared" si="0"/>
        <v>11</v>
      </c>
      <c r="N34" s="61">
        <f t="shared" si="1"/>
        <v>1.6176470588235296E-2</v>
      </c>
      <c r="P34" s="67">
        <v>32</v>
      </c>
      <c r="Q34" s="68" t="s">
        <v>773</v>
      </c>
      <c r="R34" s="69">
        <v>2</v>
      </c>
      <c r="S34" s="67">
        <v>32</v>
      </c>
      <c r="T34" s="68" t="s">
        <v>44</v>
      </c>
      <c r="U34" s="67">
        <v>2</v>
      </c>
      <c r="V34" s="67">
        <v>32</v>
      </c>
      <c r="W34" s="68" t="s">
        <v>100</v>
      </c>
      <c r="X34" s="67">
        <v>0</v>
      </c>
      <c r="Y34" s="67">
        <v>32</v>
      </c>
      <c r="Z34" s="68" t="s">
        <v>170</v>
      </c>
      <c r="AA34" s="67">
        <v>2</v>
      </c>
      <c r="AB34" s="67">
        <v>32</v>
      </c>
      <c r="AC34" s="68" t="s">
        <v>87</v>
      </c>
      <c r="AD34" s="67">
        <v>0</v>
      </c>
      <c r="AE34" s="67">
        <v>32</v>
      </c>
      <c r="AF34" s="68" t="s">
        <v>122</v>
      </c>
      <c r="AG34" s="67">
        <v>0</v>
      </c>
      <c r="AH34" s="67">
        <v>32</v>
      </c>
      <c r="AI34" s="72" t="s">
        <v>296</v>
      </c>
      <c r="AJ34" s="74">
        <v>7</v>
      </c>
    </row>
    <row r="35" spans="1:36" x14ac:dyDescent="0.25">
      <c r="A35" s="42"/>
      <c r="B35" s="42"/>
      <c r="C35" s="42"/>
      <c r="D35" s="20"/>
      <c r="E35" s="26">
        <v>33</v>
      </c>
      <c r="F35" s="7" t="s">
        <v>163</v>
      </c>
      <c r="G35" s="26">
        <f>COUNTIF(DESAFIO1!$G$2:$G$457,RESUMEN!F35)</f>
        <v>4</v>
      </c>
      <c r="H35" s="26">
        <f>COUNTIF(DESAFIO2!$G$2:$G$457,RESUMEN!F35)</f>
        <v>14</v>
      </c>
      <c r="I35" s="26">
        <f>COUNTIF(DESAFIO3!$G$2:$G$457,RESUMEN!F35)</f>
        <v>3</v>
      </c>
      <c r="J35" s="26">
        <f>COUNTIF(DESAFIO4!$G$2:$G$457,RESUMEN!F35)</f>
        <v>14</v>
      </c>
      <c r="K35" s="26">
        <f>COUNTIF(DESAFIO5!$G$2:$G$457,RESUMEN!F35)</f>
        <v>2</v>
      </c>
      <c r="L35" s="26">
        <f>COUNTIF(DESAFIO6!$G$2:$G$457,RESUMEN!F35)</f>
        <v>0</v>
      </c>
      <c r="M35" s="60">
        <f t="shared" si="0"/>
        <v>37</v>
      </c>
      <c r="N35" s="61">
        <f t="shared" si="1"/>
        <v>5.4411764705882354E-2</v>
      </c>
      <c r="P35" s="67">
        <v>33</v>
      </c>
      <c r="Q35" s="68" t="s">
        <v>224</v>
      </c>
      <c r="R35" s="69">
        <v>2</v>
      </c>
      <c r="S35" s="67">
        <v>33</v>
      </c>
      <c r="T35" s="68" t="s">
        <v>60</v>
      </c>
      <c r="U35" s="67">
        <v>2</v>
      </c>
      <c r="V35" s="67">
        <v>33</v>
      </c>
      <c r="W35" s="68" t="s">
        <v>110</v>
      </c>
      <c r="X35" s="67">
        <v>0</v>
      </c>
      <c r="Y35" s="67">
        <v>33</v>
      </c>
      <c r="Z35" s="68" t="s">
        <v>175</v>
      </c>
      <c r="AA35" s="67">
        <v>2</v>
      </c>
      <c r="AB35" s="67">
        <v>33</v>
      </c>
      <c r="AC35" s="68" t="s">
        <v>100</v>
      </c>
      <c r="AD35" s="67">
        <v>0</v>
      </c>
      <c r="AE35" s="67">
        <v>33</v>
      </c>
      <c r="AF35" s="68" t="s">
        <v>125</v>
      </c>
      <c r="AG35" s="67">
        <v>0</v>
      </c>
      <c r="AH35" s="67">
        <v>33</v>
      </c>
      <c r="AI35" s="72" t="s">
        <v>29</v>
      </c>
      <c r="AJ35" s="74">
        <v>6</v>
      </c>
    </row>
    <row r="36" spans="1:36" x14ac:dyDescent="0.25">
      <c r="A36" s="42"/>
      <c r="B36" s="42"/>
      <c r="C36" s="42"/>
      <c r="D36" s="20"/>
      <c r="E36" s="26">
        <v>34</v>
      </c>
      <c r="F36" s="7" t="s">
        <v>166</v>
      </c>
      <c r="G36" s="26">
        <f>COUNTIF(DESAFIO1!$G$2:$G$457,RESUMEN!F36)</f>
        <v>2</v>
      </c>
      <c r="H36" s="26">
        <f>COUNTIF(DESAFIO2!$G$2:$G$457,RESUMEN!F36)</f>
        <v>3</v>
      </c>
      <c r="I36" s="26">
        <f>COUNTIF(DESAFIO3!$G$2:$G$457,RESUMEN!F36)</f>
        <v>1</v>
      </c>
      <c r="J36" s="26">
        <f>COUNTIF(DESAFIO4!$G$2:$G$457,RESUMEN!F36)</f>
        <v>3</v>
      </c>
      <c r="K36" s="26">
        <f>COUNTIF(DESAFIO5!$G$2:$G$457,RESUMEN!F36)</f>
        <v>0</v>
      </c>
      <c r="L36" s="26">
        <f>COUNTIF(DESAFIO6!$G$2:$G$457,RESUMEN!F36)</f>
        <v>0</v>
      </c>
      <c r="M36" s="60">
        <f t="shared" si="0"/>
        <v>9</v>
      </c>
      <c r="N36" s="61">
        <f t="shared" si="1"/>
        <v>1.3235294117647059E-2</v>
      </c>
      <c r="P36" s="69">
        <v>34</v>
      </c>
      <c r="Q36" s="68" t="s">
        <v>227</v>
      </c>
      <c r="R36" s="69">
        <v>2</v>
      </c>
      <c r="S36" s="69">
        <v>34</v>
      </c>
      <c r="T36" s="68" t="s">
        <v>125</v>
      </c>
      <c r="U36" s="67">
        <v>2</v>
      </c>
      <c r="V36" s="69">
        <v>34</v>
      </c>
      <c r="W36" s="68" t="s">
        <v>113</v>
      </c>
      <c r="X36" s="67">
        <v>0</v>
      </c>
      <c r="Y36" s="69">
        <v>34</v>
      </c>
      <c r="Z36" s="68" t="s">
        <v>194</v>
      </c>
      <c r="AA36" s="67">
        <v>2</v>
      </c>
      <c r="AB36" s="69">
        <v>34</v>
      </c>
      <c r="AC36" s="68" t="s">
        <v>110</v>
      </c>
      <c r="AD36" s="67">
        <v>0</v>
      </c>
      <c r="AE36" s="69">
        <v>34</v>
      </c>
      <c r="AF36" s="68" t="s">
        <v>128</v>
      </c>
      <c r="AG36" s="67">
        <v>0</v>
      </c>
      <c r="AH36" s="69">
        <v>34</v>
      </c>
      <c r="AI36" s="72" t="s">
        <v>170</v>
      </c>
      <c r="AJ36" s="74">
        <v>6</v>
      </c>
    </row>
    <row r="37" spans="1:36" x14ac:dyDescent="0.25">
      <c r="A37" s="42"/>
      <c r="B37" s="42"/>
      <c r="C37" s="42"/>
      <c r="D37" s="20"/>
      <c r="E37" s="26">
        <v>35</v>
      </c>
      <c r="F37" s="7" t="s">
        <v>170</v>
      </c>
      <c r="G37" s="26">
        <f>COUNTIF(DESAFIO1!$G$2:$G$457,RESUMEN!F37)</f>
        <v>1</v>
      </c>
      <c r="H37" s="26">
        <f>COUNTIF(DESAFIO2!$G$2:$G$457,RESUMEN!F37)</f>
        <v>2</v>
      </c>
      <c r="I37" s="26">
        <f>COUNTIF(DESAFIO3!$G$2:$G$457,RESUMEN!F37)</f>
        <v>0</v>
      </c>
      <c r="J37" s="26">
        <f>COUNTIF(DESAFIO4!$G$2:$G$457,RESUMEN!F37)</f>
        <v>2</v>
      </c>
      <c r="K37" s="26">
        <f>COUNTIF(DESAFIO5!$G$2:$G$457,RESUMEN!F37)</f>
        <v>0</v>
      </c>
      <c r="L37" s="26">
        <f>COUNTIF(DESAFIO6!$G$2:$G$457,RESUMEN!F37)</f>
        <v>1</v>
      </c>
      <c r="M37" s="60">
        <f t="shared" si="0"/>
        <v>6</v>
      </c>
      <c r="N37" s="61">
        <f t="shared" si="1"/>
        <v>8.8235294117647058E-3</v>
      </c>
      <c r="P37" s="67">
        <v>35</v>
      </c>
      <c r="Q37" s="68" t="s">
        <v>240</v>
      </c>
      <c r="R37" s="69">
        <v>2</v>
      </c>
      <c r="S37" s="67">
        <v>35</v>
      </c>
      <c r="T37" s="68" t="s">
        <v>170</v>
      </c>
      <c r="U37" s="67">
        <v>2</v>
      </c>
      <c r="V37" s="67">
        <v>35</v>
      </c>
      <c r="W37" s="68" t="s">
        <v>777</v>
      </c>
      <c r="X37" s="67">
        <v>0</v>
      </c>
      <c r="Y37" s="67">
        <v>35</v>
      </c>
      <c r="Z37" s="68" t="s">
        <v>227</v>
      </c>
      <c r="AA37" s="67">
        <v>2</v>
      </c>
      <c r="AB37" s="67">
        <v>35</v>
      </c>
      <c r="AC37" s="68" t="s">
        <v>113</v>
      </c>
      <c r="AD37" s="67">
        <v>0</v>
      </c>
      <c r="AE37" s="67">
        <v>35</v>
      </c>
      <c r="AF37" s="68" t="s">
        <v>771</v>
      </c>
      <c r="AG37" s="67">
        <v>0</v>
      </c>
      <c r="AH37" s="67">
        <v>35</v>
      </c>
      <c r="AI37" s="72" t="s">
        <v>206</v>
      </c>
      <c r="AJ37" s="74">
        <v>6</v>
      </c>
    </row>
    <row r="38" spans="1:36" x14ac:dyDescent="0.25">
      <c r="A38" s="42"/>
      <c r="B38" s="42"/>
      <c r="C38" s="42"/>
      <c r="D38" s="20"/>
      <c r="E38" s="26">
        <v>36</v>
      </c>
      <c r="F38" s="7" t="s">
        <v>175</v>
      </c>
      <c r="G38" s="26">
        <f>COUNTIF(DESAFIO1!$G$2:$G$457,RESUMEN!F38)</f>
        <v>1</v>
      </c>
      <c r="H38" s="26">
        <f>COUNTIF(DESAFIO2!$G$2:$G$457,RESUMEN!F38)</f>
        <v>2</v>
      </c>
      <c r="I38" s="26">
        <f>COUNTIF(DESAFIO3!$G$2:$G$457,RESUMEN!F38)</f>
        <v>0</v>
      </c>
      <c r="J38" s="26">
        <f>COUNTIF(DESAFIO4!$G$2:$G$457,RESUMEN!F38)</f>
        <v>2</v>
      </c>
      <c r="K38" s="26">
        <f>COUNTIF(DESAFIO5!$G$2:$G$457,RESUMEN!F38)</f>
        <v>0</v>
      </c>
      <c r="L38" s="26">
        <f>COUNTIF(DESAFIO6!$G$2:$G$457,RESUMEN!F38)</f>
        <v>0</v>
      </c>
      <c r="M38" s="60">
        <f t="shared" si="0"/>
        <v>5</v>
      </c>
      <c r="N38" s="61">
        <f t="shared" si="1"/>
        <v>7.3529411764705881E-3</v>
      </c>
      <c r="P38" s="67">
        <v>36</v>
      </c>
      <c r="Q38" s="68" t="s">
        <v>291</v>
      </c>
      <c r="R38" s="69">
        <v>2</v>
      </c>
      <c r="S38" s="67">
        <v>36</v>
      </c>
      <c r="T38" s="68" t="s">
        <v>175</v>
      </c>
      <c r="U38" s="67">
        <v>2</v>
      </c>
      <c r="V38" s="67">
        <v>36</v>
      </c>
      <c r="W38" s="68" t="s">
        <v>125</v>
      </c>
      <c r="X38" s="67">
        <v>0</v>
      </c>
      <c r="Y38" s="67">
        <v>36</v>
      </c>
      <c r="Z38" s="68" t="s">
        <v>296</v>
      </c>
      <c r="AA38" s="67">
        <v>2</v>
      </c>
      <c r="AB38" s="67">
        <v>36</v>
      </c>
      <c r="AC38" s="68" t="s">
        <v>777</v>
      </c>
      <c r="AD38" s="67">
        <v>0</v>
      </c>
      <c r="AE38" s="67">
        <v>36</v>
      </c>
      <c r="AF38" s="68" t="s">
        <v>778</v>
      </c>
      <c r="AG38" s="67">
        <v>0</v>
      </c>
      <c r="AH38" s="67">
        <v>36</v>
      </c>
      <c r="AI38" s="72" t="s">
        <v>309</v>
      </c>
      <c r="AJ38" s="74">
        <v>6</v>
      </c>
    </row>
    <row r="39" spans="1:36" x14ac:dyDescent="0.25">
      <c r="A39" s="42"/>
      <c r="B39" s="42"/>
      <c r="C39" s="42"/>
      <c r="D39" s="20"/>
      <c r="E39" s="26">
        <v>37</v>
      </c>
      <c r="F39" s="7" t="s">
        <v>378</v>
      </c>
      <c r="G39" s="26">
        <f>COUNTIF(DESAFIO1!$G$2:$G$457,RESUMEN!F39)</f>
        <v>3</v>
      </c>
      <c r="H39" s="26">
        <f>COUNTIF(DESAFIO2!$G$2:$G$457,RESUMEN!F39)</f>
        <v>4</v>
      </c>
      <c r="I39" s="26">
        <f>COUNTIF(DESAFIO3!$G$2:$G$457,RESUMEN!F39)</f>
        <v>0</v>
      </c>
      <c r="J39" s="26">
        <f>COUNTIF(DESAFIO4!$G$2:$G$457,RESUMEN!F39)</f>
        <v>5</v>
      </c>
      <c r="K39" s="26">
        <f>COUNTIF(DESAFIO5!$G$2:$G$457,RESUMEN!F39)</f>
        <v>1</v>
      </c>
      <c r="L39" s="26">
        <f>COUNTIF(DESAFIO6!$G$2:$G$457,RESUMEN!F39)</f>
        <v>0</v>
      </c>
      <c r="M39" s="60">
        <f t="shared" si="0"/>
        <v>13</v>
      </c>
      <c r="N39" s="61">
        <f t="shared" si="1"/>
        <v>1.9117647058823531E-2</v>
      </c>
      <c r="P39" s="67">
        <v>37</v>
      </c>
      <c r="Q39" s="68" t="s">
        <v>309</v>
      </c>
      <c r="R39" s="69">
        <v>2</v>
      </c>
      <c r="S39" s="67">
        <v>37</v>
      </c>
      <c r="T39" s="68" t="s">
        <v>194</v>
      </c>
      <c r="U39" s="67">
        <v>2</v>
      </c>
      <c r="V39" s="67">
        <v>37</v>
      </c>
      <c r="W39" s="68" t="s">
        <v>128</v>
      </c>
      <c r="X39" s="67">
        <v>0</v>
      </c>
      <c r="Y39" s="67">
        <v>37</v>
      </c>
      <c r="Z39" s="68" t="s">
        <v>309</v>
      </c>
      <c r="AA39" s="67">
        <v>2</v>
      </c>
      <c r="AB39" s="67">
        <v>37</v>
      </c>
      <c r="AC39" s="68" t="s">
        <v>122</v>
      </c>
      <c r="AD39" s="67">
        <v>0</v>
      </c>
      <c r="AE39" s="67">
        <v>37</v>
      </c>
      <c r="AF39" s="68" t="s">
        <v>776</v>
      </c>
      <c r="AG39" s="67">
        <v>0</v>
      </c>
      <c r="AH39" s="67">
        <v>37</v>
      </c>
      <c r="AI39" s="68" t="e">
        <v>#N/A</v>
      </c>
      <c r="AJ39" s="74">
        <v>6</v>
      </c>
    </row>
    <row r="40" spans="1:36" x14ac:dyDescent="0.25">
      <c r="A40" s="42"/>
      <c r="B40" s="42"/>
      <c r="C40" s="42"/>
      <c r="D40" s="20"/>
      <c r="E40" s="26">
        <v>38</v>
      </c>
      <c r="F40" s="7" t="s">
        <v>189</v>
      </c>
      <c r="G40" s="26">
        <f>COUNTIF(DESAFIO1!$G$2:$G$457,RESUMEN!F40)</f>
        <v>2</v>
      </c>
      <c r="H40" s="26">
        <f>COUNTIF(DESAFIO2!$G$2:$G$457,RESUMEN!F40)</f>
        <v>1</v>
      </c>
      <c r="I40" s="26">
        <f>COUNTIF(DESAFIO3!$G$2:$G$457,RESUMEN!F40)</f>
        <v>0</v>
      </c>
      <c r="J40" s="26">
        <f>COUNTIF(DESAFIO4!$G$2:$G$457,RESUMEN!F40)</f>
        <v>0</v>
      </c>
      <c r="K40" s="26">
        <f>COUNTIF(DESAFIO5!$G$2:$G$457,RESUMEN!F40)</f>
        <v>0</v>
      </c>
      <c r="L40" s="26">
        <f>COUNTIF(DESAFIO6!$G$2:$G$457,RESUMEN!F40)</f>
        <v>0</v>
      </c>
      <c r="M40" s="60">
        <f t="shared" si="0"/>
        <v>3</v>
      </c>
      <c r="N40" s="61">
        <f t="shared" si="1"/>
        <v>4.4117647058823529E-3</v>
      </c>
      <c r="P40" s="67">
        <v>38</v>
      </c>
      <c r="Q40" s="68" t="s">
        <v>314</v>
      </c>
      <c r="R40" s="69">
        <v>2</v>
      </c>
      <c r="S40" s="67">
        <v>38</v>
      </c>
      <c r="T40" s="68" t="s">
        <v>275</v>
      </c>
      <c r="U40" s="67">
        <v>2</v>
      </c>
      <c r="V40" s="67">
        <v>38</v>
      </c>
      <c r="W40" s="68" t="s">
        <v>771</v>
      </c>
      <c r="X40" s="67">
        <v>0</v>
      </c>
      <c r="Y40" s="67">
        <v>38</v>
      </c>
      <c r="Z40" s="68" t="s">
        <v>329</v>
      </c>
      <c r="AA40" s="67">
        <v>2</v>
      </c>
      <c r="AB40" s="67">
        <v>38</v>
      </c>
      <c r="AC40" s="68" t="s">
        <v>125</v>
      </c>
      <c r="AD40" s="67">
        <v>0</v>
      </c>
      <c r="AE40" s="67">
        <v>38</v>
      </c>
      <c r="AF40" s="68" t="s">
        <v>157</v>
      </c>
      <c r="AG40" s="67">
        <v>0</v>
      </c>
      <c r="AH40" s="67">
        <v>38</v>
      </c>
      <c r="AI40" s="68" t="s">
        <v>275</v>
      </c>
      <c r="AJ40" s="74">
        <v>6</v>
      </c>
    </row>
    <row r="41" spans="1:36" x14ac:dyDescent="0.25">
      <c r="A41" s="20"/>
      <c r="B41" s="20"/>
      <c r="C41" s="20"/>
      <c r="D41" s="20"/>
      <c r="E41" s="26">
        <v>39</v>
      </c>
      <c r="F41" s="7" t="s">
        <v>194</v>
      </c>
      <c r="G41" s="26">
        <f>COUNTIF(DESAFIO1!$G$2:$G$457,RESUMEN!F41)</f>
        <v>1</v>
      </c>
      <c r="H41" s="26">
        <f>COUNTIF(DESAFIO2!$G$2:$G$457,RESUMEN!F41)</f>
        <v>2</v>
      </c>
      <c r="I41" s="26">
        <f>COUNTIF(DESAFIO3!$G$2:$G$457,RESUMEN!F41)</f>
        <v>0</v>
      </c>
      <c r="J41" s="26">
        <f>COUNTIF(DESAFIO4!$G$2:$G$457,RESUMEN!F41)</f>
        <v>2</v>
      </c>
      <c r="K41" s="26">
        <f>COUNTIF(DESAFIO5!$G$2:$G$457,RESUMEN!F41)</f>
        <v>0</v>
      </c>
      <c r="L41" s="26">
        <f>COUNTIF(DESAFIO6!$G$2:$G$457,RESUMEN!F41)</f>
        <v>0</v>
      </c>
      <c r="M41" s="60">
        <f t="shared" si="0"/>
        <v>5</v>
      </c>
      <c r="N41" s="61">
        <f t="shared" si="1"/>
        <v>7.3529411764705881E-3</v>
      </c>
      <c r="P41" s="67">
        <v>39</v>
      </c>
      <c r="Q41" s="68" t="s">
        <v>354</v>
      </c>
      <c r="R41" s="69">
        <v>2</v>
      </c>
      <c r="S41" s="67">
        <v>39</v>
      </c>
      <c r="T41" s="68" t="s">
        <v>780</v>
      </c>
      <c r="U41" s="67">
        <v>2</v>
      </c>
      <c r="V41" s="67">
        <v>39</v>
      </c>
      <c r="W41" s="68" t="s">
        <v>778</v>
      </c>
      <c r="X41" s="67">
        <v>0</v>
      </c>
      <c r="Y41" s="67">
        <v>39</v>
      </c>
      <c r="Z41" s="68" t="s">
        <v>780</v>
      </c>
      <c r="AA41" s="67">
        <v>2</v>
      </c>
      <c r="AB41" s="67">
        <v>39</v>
      </c>
      <c r="AC41" s="68" t="s">
        <v>771</v>
      </c>
      <c r="AD41" s="67">
        <v>0</v>
      </c>
      <c r="AE41" s="67">
        <v>39</v>
      </c>
      <c r="AF41" s="68" t="s">
        <v>160</v>
      </c>
      <c r="AG41" s="67">
        <v>0</v>
      </c>
      <c r="AH41" s="67">
        <v>39</v>
      </c>
      <c r="AI41" s="72" t="s">
        <v>770</v>
      </c>
      <c r="AJ41" s="74">
        <v>5</v>
      </c>
    </row>
    <row r="42" spans="1:36" x14ac:dyDescent="0.25">
      <c r="A42" s="20"/>
      <c r="B42" s="20"/>
      <c r="C42" s="20"/>
      <c r="D42" s="20"/>
      <c r="E42" s="26">
        <v>40</v>
      </c>
      <c r="F42" s="7" t="s">
        <v>772</v>
      </c>
      <c r="G42" s="26">
        <f>COUNTIF(DESAFIO1!$G$2:$G$457,RESUMEN!F42)</f>
        <v>1</v>
      </c>
      <c r="H42" s="26">
        <f>COUNTIF(DESAFIO2!$G$2:$G$457,RESUMEN!F42)</f>
        <v>0</v>
      </c>
      <c r="I42" s="26">
        <f>COUNTIF(DESAFIO3!$G$2:$G$457,RESUMEN!F42)</f>
        <v>0</v>
      </c>
      <c r="J42" s="26">
        <f>COUNTIF(DESAFIO4!$G$2:$G$457,RESUMEN!F42)</f>
        <v>0</v>
      </c>
      <c r="K42" s="26">
        <f>COUNTIF(DESAFIO5!$G$2:$G$457,RESUMEN!F42)</f>
        <v>0</v>
      </c>
      <c r="L42" s="26">
        <f>COUNTIF(DESAFIO6!$G$2:$G$457,RESUMEN!F42)</f>
        <v>0</v>
      </c>
      <c r="M42" s="60">
        <f t="shared" si="0"/>
        <v>1</v>
      </c>
      <c r="N42" s="61">
        <f t="shared" si="1"/>
        <v>1.4705882352941176E-3</v>
      </c>
      <c r="P42" s="67">
        <v>40</v>
      </c>
      <c r="Q42" s="68" t="s">
        <v>403</v>
      </c>
      <c r="R42" s="69">
        <v>2</v>
      </c>
      <c r="S42" s="67">
        <v>40</v>
      </c>
      <c r="T42" s="68" t="s">
        <v>26</v>
      </c>
      <c r="U42" s="67">
        <v>1</v>
      </c>
      <c r="V42" s="67">
        <v>40</v>
      </c>
      <c r="W42" s="68" t="s">
        <v>146</v>
      </c>
      <c r="X42" s="67">
        <v>0</v>
      </c>
      <c r="Y42" s="67">
        <v>40</v>
      </c>
      <c r="Z42" s="68" t="s">
        <v>704</v>
      </c>
      <c r="AA42" s="67">
        <v>2</v>
      </c>
      <c r="AB42" s="67">
        <v>40</v>
      </c>
      <c r="AC42" s="68" t="s">
        <v>778</v>
      </c>
      <c r="AD42" s="67">
        <v>0</v>
      </c>
      <c r="AE42" s="67">
        <v>40</v>
      </c>
      <c r="AF42" s="68" t="s">
        <v>163</v>
      </c>
      <c r="AG42" s="67">
        <v>0</v>
      </c>
      <c r="AH42" s="67">
        <v>40</v>
      </c>
      <c r="AI42" s="72" t="s">
        <v>76</v>
      </c>
      <c r="AJ42" s="74">
        <v>5</v>
      </c>
    </row>
    <row r="43" spans="1:36" x14ac:dyDescent="0.25">
      <c r="A43" s="20"/>
      <c r="B43" s="20"/>
      <c r="C43" s="20"/>
      <c r="D43" s="20"/>
      <c r="E43" s="26">
        <v>41</v>
      </c>
      <c r="F43" s="7" t="s">
        <v>201</v>
      </c>
      <c r="G43" s="26">
        <f>COUNTIF(DESAFIO1!$G$2:$G$457,RESUMEN!F43)</f>
        <v>4</v>
      </c>
      <c r="H43" s="26">
        <f>COUNTIF(DESAFIO2!$G$2:$G$457,RESUMEN!F43)</f>
        <v>6</v>
      </c>
      <c r="I43" s="26">
        <f>COUNTIF(DESAFIO3!$G$2:$G$457,RESUMEN!F43)</f>
        <v>1</v>
      </c>
      <c r="J43" s="26">
        <f>COUNTIF(DESAFIO4!$G$2:$G$457,RESUMEN!F43)</f>
        <v>5</v>
      </c>
      <c r="K43" s="26">
        <f>COUNTIF(DESAFIO5!$G$2:$G$457,RESUMEN!F43)</f>
        <v>1</v>
      </c>
      <c r="L43" s="26">
        <f>COUNTIF(DESAFIO6!$G$2:$G$457,RESUMEN!F43)</f>
        <v>1</v>
      </c>
      <c r="M43" s="60">
        <f t="shared" si="0"/>
        <v>18</v>
      </c>
      <c r="N43" s="61">
        <f t="shared" si="1"/>
        <v>2.6470588235294117E-2</v>
      </c>
      <c r="P43" s="67">
        <v>41</v>
      </c>
      <c r="Q43" s="68" t="s">
        <v>26</v>
      </c>
      <c r="R43" s="69">
        <v>1</v>
      </c>
      <c r="S43" s="67">
        <v>41</v>
      </c>
      <c r="T43" s="68" t="s">
        <v>66</v>
      </c>
      <c r="U43" s="67">
        <v>1</v>
      </c>
      <c r="V43" s="67">
        <v>41</v>
      </c>
      <c r="W43" s="68" t="s">
        <v>776</v>
      </c>
      <c r="X43" s="67">
        <v>0</v>
      </c>
      <c r="Y43" s="67">
        <v>41</v>
      </c>
      <c r="Z43" s="68" t="s">
        <v>324</v>
      </c>
      <c r="AA43" s="67">
        <v>2</v>
      </c>
      <c r="AB43" s="67">
        <v>41</v>
      </c>
      <c r="AC43" s="68" t="s">
        <v>146</v>
      </c>
      <c r="AD43" s="67">
        <v>0</v>
      </c>
      <c r="AE43" s="67">
        <v>41</v>
      </c>
      <c r="AF43" s="68" t="s">
        <v>166</v>
      </c>
      <c r="AG43" s="67">
        <v>0</v>
      </c>
      <c r="AH43" s="67">
        <v>41</v>
      </c>
      <c r="AI43" s="72" t="s">
        <v>113</v>
      </c>
      <c r="AJ43" s="74">
        <v>5</v>
      </c>
    </row>
    <row r="44" spans="1:36" x14ac:dyDescent="0.25">
      <c r="A44" s="20"/>
      <c r="B44" s="20"/>
      <c r="C44" s="20"/>
      <c r="D44" s="20"/>
      <c r="E44" s="26">
        <v>42</v>
      </c>
      <c r="F44" s="7" t="s">
        <v>206</v>
      </c>
      <c r="G44" s="26">
        <f>COUNTIF(DESAFIO1!$G$2:$G$457,RESUMEN!F44)</f>
        <v>1</v>
      </c>
      <c r="H44" s="26">
        <f>COUNTIF(DESAFIO2!$G$2:$G$457,RESUMEN!F44)</f>
        <v>1</v>
      </c>
      <c r="I44" s="26">
        <f>COUNTIF(DESAFIO3!$G$2:$G$457,RESUMEN!F44)</f>
        <v>1</v>
      </c>
      <c r="J44" s="26">
        <f>COUNTIF(DESAFIO4!$G$2:$G$457,RESUMEN!F44)</f>
        <v>1</v>
      </c>
      <c r="K44" s="26">
        <f>COUNTIF(DESAFIO5!$G$2:$G$457,RESUMEN!F44)</f>
        <v>1</v>
      </c>
      <c r="L44" s="26">
        <f>COUNTIF(DESAFIO6!$G$2:$G$457,RESUMEN!F44)</f>
        <v>1</v>
      </c>
      <c r="M44" s="60">
        <f t="shared" si="0"/>
        <v>6</v>
      </c>
      <c r="N44" s="61">
        <f t="shared" si="1"/>
        <v>8.8235294117647058E-3</v>
      </c>
      <c r="P44" s="69">
        <v>42</v>
      </c>
      <c r="Q44" s="68" t="s">
        <v>29</v>
      </c>
      <c r="R44" s="69">
        <v>1</v>
      </c>
      <c r="S44" s="69">
        <v>42</v>
      </c>
      <c r="T44" s="68" t="s">
        <v>76</v>
      </c>
      <c r="U44" s="67">
        <v>1</v>
      </c>
      <c r="V44" s="69">
        <v>42</v>
      </c>
      <c r="W44" s="68" t="s">
        <v>160</v>
      </c>
      <c r="X44" s="67">
        <v>0</v>
      </c>
      <c r="Y44" s="69">
        <v>42</v>
      </c>
      <c r="Z44" s="68" t="s">
        <v>26</v>
      </c>
      <c r="AA44" s="67">
        <v>1</v>
      </c>
      <c r="AB44" s="69">
        <v>42</v>
      </c>
      <c r="AC44" s="68" t="s">
        <v>776</v>
      </c>
      <c r="AD44" s="67">
        <v>0</v>
      </c>
      <c r="AE44" s="69">
        <v>42</v>
      </c>
      <c r="AF44" s="68" t="s">
        <v>175</v>
      </c>
      <c r="AG44" s="67">
        <v>0</v>
      </c>
      <c r="AH44" s="69">
        <v>42</v>
      </c>
      <c r="AI44" s="72" t="s">
        <v>175</v>
      </c>
      <c r="AJ44" s="74">
        <v>5</v>
      </c>
    </row>
    <row r="45" spans="1:36" x14ac:dyDescent="0.25">
      <c r="A45" s="20"/>
      <c r="B45" s="20"/>
      <c r="C45" s="20"/>
      <c r="D45" s="20"/>
      <c r="E45" s="26">
        <v>43</v>
      </c>
      <c r="F45" s="7" t="s">
        <v>212</v>
      </c>
      <c r="G45" s="26">
        <f>COUNTIF(DESAFIO1!$G$2:$G$457,RESUMEN!F45)</f>
        <v>3</v>
      </c>
      <c r="H45" s="26">
        <f>COUNTIF(DESAFIO2!$G$2:$G$457,RESUMEN!F45)</f>
        <v>5</v>
      </c>
      <c r="I45" s="26">
        <f>COUNTIF(DESAFIO3!$G$2:$G$457,RESUMEN!F45)</f>
        <v>0</v>
      </c>
      <c r="J45" s="26">
        <f>COUNTIF(DESAFIO4!$G$2:$G$457,RESUMEN!F45)</f>
        <v>6</v>
      </c>
      <c r="K45" s="26">
        <f>COUNTIF(DESAFIO5!$G$2:$G$457,RESUMEN!F45)</f>
        <v>1</v>
      </c>
      <c r="L45" s="26">
        <f>COUNTIF(DESAFIO6!$G$2:$G$457,RESUMEN!F45)</f>
        <v>2</v>
      </c>
      <c r="M45" s="60">
        <f t="shared" si="0"/>
        <v>17</v>
      </c>
      <c r="N45" s="61">
        <f t="shared" si="1"/>
        <v>2.5000000000000001E-2</v>
      </c>
      <c r="P45" s="67">
        <v>43</v>
      </c>
      <c r="Q45" s="68" t="s">
        <v>66</v>
      </c>
      <c r="R45" s="69">
        <v>1</v>
      </c>
      <c r="S45" s="67">
        <v>43</v>
      </c>
      <c r="T45" s="68" t="s">
        <v>79</v>
      </c>
      <c r="U45" s="67">
        <v>1</v>
      </c>
      <c r="V45" s="67">
        <v>43</v>
      </c>
      <c r="W45" s="68" t="s">
        <v>170</v>
      </c>
      <c r="X45" s="67">
        <v>0</v>
      </c>
      <c r="Y45" s="67">
        <v>43</v>
      </c>
      <c r="Z45" s="68" t="s">
        <v>60</v>
      </c>
      <c r="AA45" s="67">
        <v>1</v>
      </c>
      <c r="AB45" s="67">
        <v>43</v>
      </c>
      <c r="AC45" s="68" t="s">
        <v>157</v>
      </c>
      <c r="AD45" s="67">
        <v>0</v>
      </c>
      <c r="AE45" s="67">
        <v>43</v>
      </c>
      <c r="AF45" s="68" t="s">
        <v>378</v>
      </c>
      <c r="AG45" s="67">
        <v>0</v>
      </c>
      <c r="AH45" s="67">
        <v>43</v>
      </c>
      <c r="AI45" s="72" t="s">
        <v>194</v>
      </c>
      <c r="AJ45" s="74">
        <v>5</v>
      </c>
    </row>
    <row r="46" spans="1:36" x14ac:dyDescent="0.25">
      <c r="A46" s="20"/>
      <c r="B46" s="20"/>
      <c r="C46" s="20"/>
      <c r="D46" s="20"/>
      <c r="E46" s="26">
        <v>44</v>
      </c>
      <c r="F46" s="7" t="s">
        <v>773</v>
      </c>
      <c r="G46" s="26">
        <f>COUNTIF(DESAFIO1!$G$2:$G$457,RESUMEN!F46)</f>
        <v>2</v>
      </c>
      <c r="H46" s="26">
        <f>COUNTIF(DESAFIO2!$G$2:$G$457,RESUMEN!F46)</f>
        <v>0</v>
      </c>
      <c r="I46" s="26">
        <f>COUNTIF(DESAFIO3!$G$2:$G$457,RESUMEN!F46)</f>
        <v>0</v>
      </c>
      <c r="J46" s="26">
        <f>COUNTIF(DESAFIO4!$G$2:$G$457,RESUMEN!F46)</f>
        <v>0</v>
      </c>
      <c r="K46" s="26">
        <f>COUNTIF(DESAFIO5!$G$2:$G$457,RESUMEN!F46)</f>
        <v>0</v>
      </c>
      <c r="L46" s="26">
        <f>COUNTIF(DESAFIO6!$G$2:$G$457,RESUMEN!F46)</f>
        <v>0</v>
      </c>
      <c r="M46" s="60">
        <f t="shared" si="0"/>
        <v>2</v>
      </c>
      <c r="N46" s="61">
        <f t="shared" si="1"/>
        <v>2.9411764705882353E-3</v>
      </c>
      <c r="P46" s="67">
        <v>44</v>
      </c>
      <c r="Q46" s="68" t="s">
        <v>79</v>
      </c>
      <c r="R46" s="69">
        <v>1</v>
      </c>
      <c r="S46" s="67">
        <v>44</v>
      </c>
      <c r="T46" s="68" t="s">
        <v>87</v>
      </c>
      <c r="U46" s="67">
        <v>1</v>
      </c>
      <c r="V46" s="67">
        <v>44</v>
      </c>
      <c r="W46" s="68" t="s">
        <v>175</v>
      </c>
      <c r="X46" s="67">
        <v>0</v>
      </c>
      <c r="Y46" s="67">
        <v>44</v>
      </c>
      <c r="Z46" s="68" t="s">
        <v>66</v>
      </c>
      <c r="AA46" s="67">
        <v>1</v>
      </c>
      <c r="AB46" s="67">
        <v>44</v>
      </c>
      <c r="AC46" s="68" t="s">
        <v>160</v>
      </c>
      <c r="AD46" s="67">
        <v>0</v>
      </c>
      <c r="AE46" s="67">
        <v>44</v>
      </c>
      <c r="AF46" s="68" t="s">
        <v>189</v>
      </c>
      <c r="AG46" s="67">
        <v>0</v>
      </c>
      <c r="AH46" s="67">
        <v>44</v>
      </c>
      <c r="AI46" s="72" t="s">
        <v>227</v>
      </c>
      <c r="AJ46" s="74">
        <v>5</v>
      </c>
    </row>
    <row r="47" spans="1:36" x14ac:dyDescent="0.25">
      <c r="A47" s="20"/>
      <c r="B47" s="20"/>
      <c r="C47" s="20"/>
      <c r="D47" s="20"/>
      <c r="E47" s="26">
        <v>45</v>
      </c>
      <c r="F47" s="7" t="s">
        <v>224</v>
      </c>
      <c r="G47" s="26">
        <f>COUNTIF(DESAFIO1!$G$2:$G$457,RESUMEN!F47)</f>
        <v>2</v>
      </c>
      <c r="H47" s="26">
        <f>COUNTIF(DESAFIO2!$G$2:$G$457,RESUMEN!F47)</f>
        <v>4</v>
      </c>
      <c r="I47" s="26">
        <f>COUNTIF(DESAFIO3!$G$2:$G$457,RESUMEN!F47)</f>
        <v>1</v>
      </c>
      <c r="J47" s="26">
        <f>COUNTIF(DESAFIO4!$G$2:$G$457,RESUMEN!F47)</f>
        <v>5</v>
      </c>
      <c r="K47" s="26">
        <f>COUNTIF(DESAFIO5!$G$2:$G$457,RESUMEN!F47)</f>
        <v>1</v>
      </c>
      <c r="L47" s="26">
        <f>COUNTIF(DESAFIO6!$G$2:$G$457,RESUMEN!F47)</f>
        <v>1</v>
      </c>
      <c r="M47" s="60">
        <f t="shared" si="0"/>
        <v>14</v>
      </c>
      <c r="N47" s="61">
        <f t="shared" si="1"/>
        <v>2.0588235294117647E-2</v>
      </c>
      <c r="P47" s="67">
        <v>45</v>
      </c>
      <c r="Q47" s="68" t="s">
        <v>87</v>
      </c>
      <c r="R47" s="69">
        <v>1</v>
      </c>
      <c r="S47" s="67">
        <v>45</v>
      </c>
      <c r="T47" s="68" t="s">
        <v>100</v>
      </c>
      <c r="U47" s="67">
        <v>1</v>
      </c>
      <c r="V47" s="67">
        <v>45</v>
      </c>
      <c r="W47" s="68" t="s">
        <v>378</v>
      </c>
      <c r="X47" s="67">
        <v>0</v>
      </c>
      <c r="Y47" s="67">
        <v>45</v>
      </c>
      <c r="Z47" s="68" t="s">
        <v>76</v>
      </c>
      <c r="AA47" s="67">
        <v>1</v>
      </c>
      <c r="AB47" s="67">
        <v>45</v>
      </c>
      <c r="AC47" s="68" t="s">
        <v>166</v>
      </c>
      <c r="AD47" s="67">
        <v>0</v>
      </c>
      <c r="AE47" s="67">
        <v>45</v>
      </c>
      <c r="AF47" s="68" t="s">
        <v>194</v>
      </c>
      <c r="AG47" s="67">
        <v>0</v>
      </c>
      <c r="AH47" s="67">
        <v>45</v>
      </c>
      <c r="AI47" s="72" t="s">
        <v>329</v>
      </c>
      <c r="AJ47" s="74">
        <v>5</v>
      </c>
    </row>
    <row r="48" spans="1:36" x14ac:dyDescent="0.25">
      <c r="A48" s="20"/>
      <c r="B48" s="20"/>
      <c r="C48" s="20"/>
      <c r="D48" s="20"/>
      <c r="E48" s="26">
        <v>46</v>
      </c>
      <c r="F48" s="7" t="s">
        <v>227</v>
      </c>
      <c r="G48" s="26">
        <f>COUNTIF(DESAFIO1!$G$2:$G$457,RESUMEN!F48)</f>
        <v>2</v>
      </c>
      <c r="H48" s="26">
        <f>COUNTIF(DESAFIO2!$G$2:$G$457,RESUMEN!F48)</f>
        <v>1</v>
      </c>
      <c r="I48" s="26">
        <f>COUNTIF(DESAFIO3!$G$2:$G$457,RESUMEN!F48)</f>
        <v>0</v>
      </c>
      <c r="J48" s="26">
        <f>COUNTIF(DESAFIO4!$G$2:$G$457,RESUMEN!F48)</f>
        <v>2</v>
      </c>
      <c r="K48" s="26">
        <f>COUNTIF(DESAFIO5!$G$2:$G$457,RESUMEN!F48)</f>
        <v>0</v>
      </c>
      <c r="L48" s="26">
        <f>COUNTIF(DESAFIO6!$G$2:$G$457,RESUMEN!F48)</f>
        <v>0</v>
      </c>
      <c r="M48" s="60">
        <f t="shared" si="0"/>
        <v>5</v>
      </c>
      <c r="N48" s="61">
        <f t="shared" si="1"/>
        <v>7.3529411764705881E-3</v>
      </c>
      <c r="P48" s="67">
        <v>46</v>
      </c>
      <c r="Q48" s="68" t="s">
        <v>110</v>
      </c>
      <c r="R48" s="69">
        <v>1</v>
      </c>
      <c r="S48" s="67">
        <v>46</v>
      </c>
      <c r="T48" s="68" t="s">
        <v>110</v>
      </c>
      <c r="U48" s="67">
        <v>1</v>
      </c>
      <c r="V48" s="67">
        <v>46</v>
      </c>
      <c r="W48" s="68" t="s">
        <v>189</v>
      </c>
      <c r="X48" s="67">
        <v>0</v>
      </c>
      <c r="Y48" s="67">
        <v>46</v>
      </c>
      <c r="Z48" s="68" t="s">
        <v>79</v>
      </c>
      <c r="AA48" s="67">
        <v>1</v>
      </c>
      <c r="AB48" s="67">
        <v>46</v>
      </c>
      <c r="AC48" s="68" t="s">
        <v>170</v>
      </c>
      <c r="AD48" s="67">
        <v>0</v>
      </c>
      <c r="AE48" s="67">
        <v>46</v>
      </c>
      <c r="AF48" s="68" t="s">
        <v>772</v>
      </c>
      <c r="AG48" s="67">
        <v>0</v>
      </c>
      <c r="AH48" s="67">
        <v>46</v>
      </c>
      <c r="AI48" s="72" t="s">
        <v>26</v>
      </c>
      <c r="AJ48" s="74">
        <v>4</v>
      </c>
    </row>
    <row r="49" spans="1:36" x14ac:dyDescent="0.25">
      <c r="A49" s="20"/>
      <c r="B49" s="20"/>
      <c r="C49" s="20"/>
      <c r="D49" s="20"/>
      <c r="E49" s="26">
        <v>47</v>
      </c>
      <c r="F49" s="7" t="s">
        <v>232</v>
      </c>
      <c r="G49" s="26">
        <f>COUNTIF(DESAFIO1!$G$2:$G$457,RESUMEN!F49)</f>
        <v>1</v>
      </c>
      <c r="H49" s="26">
        <f>COUNTIF(DESAFIO2!$G$2:$G$457,RESUMEN!F49)</f>
        <v>1</v>
      </c>
      <c r="I49" s="26">
        <f>COUNTIF(DESAFIO3!$G$2:$G$457,RESUMEN!F49)</f>
        <v>0</v>
      </c>
      <c r="J49" s="26">
        <f>COUNTIF(DESAFIO4!$G$2:$G$457,RESUMEN!F49)</f>
        <v>1</v>
      </c>
      <c r="K49" s="26">
        <f>COUNTIF(DESAFIO5!$G$2:$G$457,RESUMEN!F49)</f>
        <v>0</v>
      </c>
      <c r="L49" s="26">
        <f>COUNTIF(DESAFIO6!$G$2:$G$457,RESUMEN!F49)</f>
        <v>0</v>
      </c>
      <c r="M49" s="60">
        <f t="shared" si="0"/>
        <v>3</v>
      </c>
      <c r="N49" s="61">
        <f t="shared" si="1"/>
        <v>4.4117647058823529E-3</v>
      </c>
      <c r="P49" s="67">
        <v>47</v>
      </c>
      <c r="Q49" s="68" t="s">
        <v>113</v>
      </c>
      <c r="R49" s="69">
        <v>1</v>
      </c>
      <c r="S49" s="67">
        <v>47</v>
      </c>
      <c r="T49" s="68" t="s">
        <v>122</v>
      </c>
      <c r="U49" s="67">
        <v>1</v>
      </c>
      <c r="V49" s="67">
        <v>47</v>
      </c>
      <c r="W49" s="68" t="s">
        <v>194</v>
      </c>
      <c r="X49" s="67">
        <v>0</v>
      </c>
      <c r="Y49" s="67">
        <v>47</v>
      </c>
      <c r="Z49" s="68" t="s">
        <v>87</v>
      </c>
      <c r="AA49" s="67">
        <v>1</v>
      </c>
      <c r="AB49" s="67">
        <v>47</v>
      </c>
      <c r="AC49" s="68" t="s">
        <v>175</v>
      </c>
      <c r="AD49" s="67">
        <v>0</v>
      </c>
      <c r="AE49" s="67">
        <v>47</v>
      </c>
      <c r="AF49" s="68" t="s">
        <v>773</v>
      </c>
      <c r="AG49" s="67">
        <v>0</v>
      </c>
      <c r="AH49" s="67">
        <v>47</v>
      </c>
      <c r="AI49" s="72" t="s">
        <v>79</v>
      </c>
      <c r="AJ49" s="74">
        <v>4</v>
      </c>
    </row>
    <row r="50" spans="1:36" x14ac:dyDescent="0.25">
      <c r="A50" s="20"/>
      <c r="B50" s="20"/>
      <c r="C50" s="20"/>
      <c r="D50" s="20"/>
      <c r="E50" s="26">
        <v>48</v>
      </c>
      <c r="F50" s="7" t="s">
        <v>235</v>
      </c>
      <c r="G50" s="26">
        <f>COUNTIF(DESAFIO1!$G$2:$G$457,RESUMEN!F50)</f>
        <v>1</v>
      </c>
      <c r="H50" s="26">
        <f>COUNTIF(DESAFIO2!$G$2:$G$457,RESUMEN!F50)</f>
        <v>1</v>
      </c>
      <c r="I50" s="26">
        <f>COUNTIF(DESAFIO3!$G$2:$G$457,RESUMEN!F50)</f>
        <v>0</v>
      </c>
      <c r="J50" s="26">
        <f>COUNTIF(DESAFIO4!$G$2:$G$457,RESUMEN!F50)</f>
        <v>1</v>
      </c>
      <c r="K50" s="26">
        <f>COUNTIF(DESAFIO5!$G$2:$G$457,RESUMEN!F50)</f>
        <v>0</v>
      </c>
      <c r="L50" s="26">
        <f>COUNTIF(DESAFIO6!$G$2:$G$457,RESUMEN!F50)</f>
        <v>0</v>
      </c>
      <c r="M50" s="60">
        <f t="shared" si="0"/>
        <v>3</v>
      </c>
      <c r="N50" s="61">
        <f t="shared" si="1"/>
        <v>4.4117647058823529E-3</v>
      </c>
      <c r="P50" s="67">
        <v>48</v>
      </c>
      <c r="Q50" s="68" t="s">
        <v>122</v>
      </c>
      <c r="R50" s="69">
        <v>1</v>
      </c>
      <c r="S50" s="67">
        <v>48</v>
      </c>
      <c r="T50" s="68" t="s">
        <v>778</v>
      </c>
      <c r="U50" s="67">
        <v>1</v>
      </c>
      <c r="V50" s="67">
        <v>48</v>
      </c>
      <c r="W50" s="68" t="s">
        <v>772</v>
      </c>
      <c r="X50" s="67">
        <v>0</v>
      </c>
      <c r="Y50" s="67">
        <v>48</v>
      </c>
      <c r="Z50" s="68" t="s">
        <v>113</v>
      </c>
      <c r="AA50" s="67">
        <v>1</v>
      </c>
      <c r="AB50" s="67">
        <v>48</v>
      </c>
      <c r="AC50" s="68" t="s">
        <v>189</v>
      </c>
      <c r="AD50" s="67">
        <v>0</v>
      </c>
      <c r="AE50" s="67">
        <v>48</v>
      </c>
      <c r="AF50" s="68" t="s">
        <v>227</v>
      </c>
      <c r="AG50" s="67">
        <v>0</v>
      </c>
      <c r="AH50" s="67">
        <v>48</v>
      </c>
      <c r="AI50" s="72" t="s">
        <v>122</v>
      </c>
      <c r="AJ50" s="74">
        <v>4</v>
      </c>
    </row>
    <row r="51" spans="1:36" x14ac:dyDescent="0.25">
      <c r="A51" s="20"/>
      <c r="B51" s="20"/>
      <c r="C51" s="20"/>
      <c r="D51" s="20"/>
      <c r="E51" s="26">
        <v>49</v>
      </c>
      <c r="F51" s="7" t="s">
        <v>240</v>
      </c>
      <c r="G51" s="26">
        <f>COUNTIF(DESAFIO1!$G$2:$G$457,RESUMEN!F51)</f>
        <v>2</v>
      </c>
      <c r="H51" s="26">
        <f>COUNTIF(DESAFIO2!$G$2:$G$457,RESUMEN!F51)</f>
        <v>3</v>
      </c>
      <c r="I51" s="26">
        <f>COUNTIF(DESAFIO3!$G$2:$G$457,RESUMEN!F51)</f>
        <v>0</v>
      </c>
      <c r="J51" s="26">
        <f>COUNTIF(DESAFIO4!$G$2:$G$457,RESUMEN!F51)</f>
        <v>3</v>
      </c>
      <c r="K51" s="26">
        <f>COUNTIF(DESAFIO5!$G$2:$G$457,RESUMEN!F51)</f>
        <v>1</v>
      </c>
      <c r="L51" s="26">
        <f>COUNTIF(DESAFIO6!$G$2:$G$457,RESUMEN!F51)</f>
        <v>0</v>
      </c>
      <c r="M51" s="60">
        <f t="shared" si="0"/>
        <v>9</v>
      </c>
      <c r="N51" s="61">
        <f t="shared" si="1"/>
        <v>1.3235294117647059E-2</v>
      </c>
      <c r="P51" s="67">
        <v>49</v>
      </c>
      <c r="Q51" s="68" t="s">
        <v>125</v>
      </c>
      <c r="R51" s="69">
        <v>1</v>
      </c>
      <c r="S51" s="67">
        <v>49</v>
      </c>
      <c r="T51" s="68" t="s">
        <v>157</v>
      </c>
      <c r="U51" s="67">
        <v>1</v>
      </c>
      <c r="V51" s="67">
        <v>49</v>
      </c>
      <c r="W51" s="68" t="s">
        <v>212</v>
      </c>
      <c r="X51" s="67">
        <v>0</v>
      </c>
      <c r="Y51" s="67">
        <v>49</v>
      </c>
      <c r="Z51" s="68" t="s">
        <v>122</v>
      </c>
      <c r="AA51" s="67">
        <v>1</v>
      </c>
      <c r="AB51" s="67">
        <v>49</v>
      </c>
      <c r="AC51" s="68" t="s">
        <v>194</v>
      </c>
      <c r="AD51" s="67">
        <v>0</v>
      </c>
      <c r="AE51" s="67">
        <v>49</v>
      </c>
      <c r="AF51" s="68" t="s">
        <v>232</v>
      </c>
      <c r="AG51" s="67">
        <v>0</v>
      </c>
      <c r="AH51" s="67">
        <v>49</v>
      </c>
      <c r="AI51" s="72" t="s">
        <v>125</v>
      </c>
      <c r="AJ51" s="74">
        <v>4</v>
      </c>
    </row>
    <row r="52" spans="1:36" x14ac:dyDescent="0.25">
      <c r="A52" s="20"/>
      <c r="B52" s="20"/>
      <c r="C52" s="20"/>
      <c r="D52" s="20"/>
      <c r="E52" s="26">
        <v>50</v>
      </c>
      <c r="F52" s="7" t="s">
        <v>243</v>
      </c>
      <c r="G52" s="26">
        <f>COUNTIF(DESAFIO1!$G$2:$G$457,RESUMEN!F52)</f>
        <v>3</v>
      </c>
      <c r="H52" s="26">
        <f>COUNTIF(DESAFIO2!$G$2:$G$457,RESUMEN!F52)</f>
        <v>6</v>
      </c>
      <c r="I52" s="26">
        <f>COUNTIF(DESAFIO3!$G$2:$G$457,RESUMEN!F52)</f>
        <v>0</v>
      </c>
      <c r="J52" s="26">
        <f>COUNTIF(DESAFIO4!$G$2:$G$457,RESUMEN!F52)</f>
        <v>6</v>
      </c>
      <c r="K52" s="26">
        <f>COUNTIF(DESAFIO5!$G$2:$G$457,RESUMEN!F52)</f>
        <v>0</v>
      </c>
      <c r="L52" s="26">
        <f>COUNTIF(DESAFIO6!$G$2:$G$457,RESUMEN!F52)</f>
        <v>0</v>
      </c>
      <c r="M52" s="60">
        <f t="shared" si="0"/>
        <v>15</v>
      </c>
      <c r="N52" s="61">
        <f t="shared" si="1"/>
        <v>2.2058823529411766E-2</v>
      </c>
      <c r="P52" s="69">
        <v>50</v>
      </c>
      <c r="Q52" s="68" t="s">
        <v>778</v>
      </c>
      <c r="R52" s="69">
        <v>1</v>
      </c>
      <c r="S52" s="69">
        <v>50</v>
      </c>
      <c r="T52" s="68" t="s">
        <v>189</v>
      </c>
      <c r="U52" s="67">
        <v>1</v>
      </c>
      <c r="V52" s="69">
        <v>50</v>
      </c>
      <c r="W52" s="68" t="s">
        <v>773</v>
      </c>
      <c r="X52" s="67">
        <v>0</v>
      </c>
      <c r="Y52" s="69">
        <v>50</v>
      </c>
      <c r="Z52" s="68" t="s">
        <v>125</v>
      </c>
      <c r="AA52" s="67">
        <v>1</v>
      </c>
      <c r="AB52" s="69">
        <v>50</v>
      </c>
      <c r="AC52" s="68" t="s">
        <v>772</v>
      </c>
      <c r="AD52" s="67">
        <v>0</v>
      </c>
      <c r="AE52" s="69">
        <v>50</v>
      </c>
      <c r="AF52" s="68" t="s">
        <v>235</v>
      </c>
      <c r="AG52" s="67">
        <v>0</v>
      </c>
      <c r="AH52" s="69">
        <v>50</v>
      </c>
      <c r="AI52" s="72" t="s">
        <v>284</v>
      </c>
      <c r="AJ52" s="74">
        <v>4</v>
      </c>
    </row>
    <row r="53" spans="1:36" x14ac:dyDescent="0.25">
      <c r="A53" s="20"/>
      <c r="B53" s="20"/>
      <c r="C53" s="20"/>
      <c r="D53" s="20"/>
      <c r="E53" s="26">
        <v>51</v>
      </c>
      <c r="F53" s="7" t="s">
        <v>246</v>
      </c>
      <c r="G53" s="26">
        <f>COUNTIF(DESAFIO1!$G$2:$G$457,RESUMEN!F53)</f>
        <v>1</v>
      </c>
      <c r="H53" s="26">
        <f>COUNTIF(DESAFIO2!$G$2:$G$457,RESUMEN!F53)</f>
        <v>1</v>
      </c>
      <c r="I53" s="26">
        <f>COUNTIF(DESAFIO3!$G$2:$G$457,RESUMEN!F53)</f>
        <v>0</v>
      </c>
      <c r="J53" s="26">
        <f>COUNTIF(DESAFIO4!$G$2:$G$457,RESUMEN!F53)</f>
        <v>1</v>
      </c>
      <c r="K53" s="26">
        <f>COUNTIF(DESAFIO5!$G$2:$G$457,RESUMEN!F53)</f>
        <v>0</v>
      </c>
      <c r="L53" s="26">
        <f>COUNTIF(DESAFIO6!$G$2:$G$457,RESUMEN!F53)</f>
        <v>0</v>
      </c>
      <c r="M53" s="60">
        <f t="shared" si="0"/>
        <v>3</v>
      </c>
      <c r="N53" s="61">
        <f t="shared" si="1"/>
        <v>4.4117647058823529E-3</v>
      </c>
      <c r="P53" s="67">
        <v>51</v>
      </c>
      <c r="Q53" s="68" t="s">
        <v>776</v>
      </c>
      <c r="R53" s="69">
        <v>1</v>
      </c>
      <c r="S53" s="67">
        <v>51</v>
      </c>
      <c r="T53" s="68" t="s">
        <v>206</v>
      </c>
      <c r="U53" s="67">
        <v>1</v>
      </c>
      <c r="V53" s="67">
        <v>51</v>
      </c>
      <c r="W53" s="68" t="s">
        <v>227</v>
      </c>
      <c r="X53" s="67">
        <v>0</v>
      </c>
      <c r="Y53" s="67">
        <v>51</v>
      </c>
      <c r="Z53" s="68" t="s">
        <v>128</v>
      </c>
      <c r="AA53" s="67">
        <v>1</v>
      </c>
      <c r="AB53" s="67">
        <v>51</v>
      </c>
      <c r="AC53" s="68" t="s">
        <v>773</v>
      </c>
      <c r="AD53" s="67">
        <v>0</v>
      </c>
      <c r="AE53" s="67">
        <v>51</v>
      </c>
      <c r="AF53" s="68" t="s">
        <v>240</v>
      </c>
      <c r="AG53" s="67">
        <v>0</v>
      </c>
      <c r="AH53" s="67">
        <v>51</v>
      </c>
      <c r="AI53" s="72" t="s">
        <v>314</v>
      </c>
      <c r="AJ53" s="74">
        <v>4</v>
      </c>
    </row>
    <row r="54" spans="1:36" x14ac:dyDescent="0.25">
      <c r="A54" s="20"/>
      <c r="B54" s="20"/>
      <c r="C54" s="20"/>
      <c r="D54" s="20"/>
      <c r="E54" s="26">
        <v>52</v>
      </c>
      <c r="F54" s="7" t="s">
        <v>264</v>
      </c>
      <c r="G54" s="26">
        <f>COUNTIF(DESAFIO1!$G$2:$G$457,RESUMEN!F54)</f>
        <v>4</v>
      </c>
      <c r="H54" s="26">
        <f>COUNTIF(DESAFIO2!$G$2:$G$457,RESUMEN!F54)</f>
        <v>3</v>
      </c>
      <c r="I54" s="26">
        <f>COUNTIF(DESAFIO3!$G$2:$G$457,RESUMEN!F54)</f>
        <v>1</v>
      </c>
      <c r="J54" s="26">
        <f>COUNTIF(DESAFIO4!$G$2:$G$457,RESUMEN!F54)</f>
        <v>0</v>
      </c>
      <c r="K54" s="26">
        <f>COUNTIF(DESAFIO5!$G$2:$G$457,RESUMEN!F54)</f>
        <v>0</v>
      </c>
      <c r="L54" s="26">
        <f>COUNTIF(DESAFIO6!$G$2:$G$457,RESUMEN!F54)</f>
        <v>0</v>
      </c>
      <c r="M54" s="60">
        <f t="shared" si="0"/>
        <v>8</v>
      </c>
      <c r="N54" s="61">
        <f t="shared" si="1"/>
        <v>1.1764705882352941E-2</v>
      </c>
      <c r="P54" s="67">
        <v>52</v>
      </c>
      <c r="Q54" s="68" t="s">
        <v>157</v>
      </c>
      <c r="R54" s="69">
        <v>1</v>
      </c>
      <c r="S54" s="67">
        <v>52</v>
      </c>
      <c r="T54" s="68" t="s">
        <v>227</v>
      </c>
      <c r="U54" s="67">
        <v>1</v>
      </c>
      <c r="V54" s="67">
        <v>52</v>
      </c>
      <c r="W54" s="68" t="s">
        <v>232</v>
      </c>
      <c r="X54" s="67">
        <v>0</v>
      </c>
      <c r="Y54" s="67">
        <v>52</v>
      </c>
      <c r="Z54" s="68" t="s">
        <v>778</v>
      </c>
      <c r="AA54" s="67">
        <v>1</v>
      </c>
      <c r="AB54" s="67">
        <v>52</v>
      </c>
      <c r="AC54" s="68" t="s">
        <v>227</v>
      </c>
      <c r="AD54" s="67">
        <v>0</v>
      </c>
      <c r="AE54" s="67">
        <v>52</v>
      </c>
      <c r="AF54" s="68" t="s">
        <v>243</v>
      </c>
      <c r="AG54" s="67">
        <v>0</v>
      </c>
      <c r="AH54" s="67">
        <v>52</v>
      </c>
      <c r="AI54" s="73" t="s">
        <v>780</v>
      </c>
      <c r="AJ54" s="74">
        <v>4</v>
      </c>
    </row>
    <row r="55" spans="1:36" x14ac:dyDescent="0.25">
      <c r="A55" s="20"/>
      <c r="B55" s="20"/>
      <c r="C55" s="20"/>
      <c r="D55" s="20"/>
      <c r="E55" s="26">
        <v>53</v>
      </c>
      <c r="F55" s="7" t="s">
        <v>774</v>
      </c>
      <c r="G55" s="26">
        <f>COUNTIF(DESAFIO1!$G$2:$G$457,RESUMEN!F55)</f>
        <v>3</v>
      </c>
      <c r="H55" s="26">
        <f>COUNTIF(DESAFIO2!$G$2:$G$457,RESUMEN!F55)</f>
        <v>0</v>
      </c>
      <c r="I55" s="26">
        <f>COUNTIF(DESAFIO3!$G$2:$G$457,RESUMEN!F55)</f>
        <v>0</v>
      </c>
      <c r="J55" s="26">
        <f>COUNTIF(DESAFIO4!$G$2:$G$457,RESUMEN!F55)</f>
        <v>0</v>
      </c>
      <c r="K55" s="26">
        <f>COUNTIF(DESAFIO5!$G$2:$G$457,RESUMEN!F55)</f>
        <v>0</v>
      </c>
      <c r="L55" s="26">
        <f>COUNTIF(DESAFIO6!$G$2:$G$457,RESUMEN!F55)</f>
        <v>0</v>
      </c>
      <c r="M55" s="60">
        <f t="shared" si="0"/>
        <v>3</v>
      </c>
      <c r="N55" s="61">
        <f t="shared" si="1"/>
        <v>4.4117647058823529E-3</v>
      </c>
      <c r="P55" s="67">
        <v>53</v>
      </c>
      <c r="Q55" s="68" t="s">
        <v>170</v>
      </c>
      <c r="R55" s="69">
        <v>1</v>
      </c>
      <c r="S55" s="67">
        <v>53</v>
      </c>
      <c r="T55" s="68" t="s">
        <v>232</v>
      </c>
      <c r="U55" s="67">
        <v>1</v>
      </c>
      <c r="V55" s="67">
        <v>53</v>
      </c>
      <c r="W55" s="68" t="s">
        <v>235</v>
      </c>
      <c r="X55" s="67">
        <v>0</v>
      </c>
      <c r="Y55" s="67">
        <v>53</v>
      </c>
      <c r="Z55" s="68" t="s">
        <v>206</v>
      </c>
      <c r="AA55" s="67">
        <v>1</v>
      </c>
      <c r="AB55" s="67">
        <v>53</v>
      </c>
      <c r="AC55" s="68" t="s">
        <v>232</v>
      </c>
      <c r="AD55" s="67">
        <v>0</v>
      </c>
      <c r="AE55" s="67">
        <v>53</v>
      </c>
      <c r="AF55" s="68" t="s">
        <v>246</v>
      </c>
      <c r="AG55" s="67">
        <v>0</v>
      </c>
      <c r="AH55" s="67">
        <v>53</v>
      </c>
      <c r="AI55" s="72" t="s">
        <v>66</v>
      </c>
      <c r="AJ55" s="74">
        <v>3</v>
      </c>
    </row>
    <row r="56" spans="1:36" x14ac:dyDescent="0.25">
      <c r="A56" s="20"/>
      <c r="B56" s="20"/>
      <c r="C56" s="20"/>
      <c r="D56" s="20"/>
      <c r="E56" s="26">
        <v>54</v>
      </c>
      <c r="F56" s="7" t="s">
        <v>284</v>
      </c>
      <c r="G56" s="26">
        <f>COUNTIF(DESAFIO1!$G$2:$G$457,RESUMEN!F56)</f>
        <v>1</v>
      </c>
      <c r="H56" s="26">
        <f>COUNTIF(DESAFIO2!$G$2:$G$457,RESUMEN!F56)</f>
        <v>1</v>
      </c>
      <c r="I56" s="26">
        <f>COUNTIF(DESAFIO3!$G$2:$G$457,RESUMEN!F56)</f>
        <v>0</v>
      </c>
      <c r="J56" s="26">
        <f>COUNTIF(DESAFIO4!$G$2:$G$457,RESUMEN!F56)</f>
        <v>1</v>
      </c>
      <c r="K56" s="26">
        <f>COUNTIF(DESAFIO5!$G$2:$G$457,RESUMEN!F56)</f>
        <v>1</v>
      </c>
      <c r="L56" s="26">
        <f>COUNTIF(DESAFIO6!$G$2:$G$457,RESUMEN!F56)</f>
        <v>0</v>
      </c>
      <c r="M56" s="60">
        <f t="shared" si="0"/>
        <v>4</v>
      </c>
      <c r="N56" s="61">
        <f t="shared" si="1"/>
        <v>5.8823529411764705E-3</v>
      </c>
      <c r="P56" s="67">
        <v>54</v>
      </c>
      <c r="Q56" s="68" t="s">
        <v>175</v>
      </c>
      <c r="R56" s="69">
        <v>1</v>
      </c>
      <c r="S56" s="67">
        <v>54</v>
      </c>
      <c r="T56" s="68" t="s">
        <v>235</v>
      </c>
      <c r="U56" s="67">
        <v>1</v>
      </c>
      <c r="V56" s="67">
        <v>54</v>
      </c>
      <c r="W56" s="68" t="s">
        <v>240</v>
      </c>
      <c r="X56" s="67">
        <v>0</v>
      </c>
      <c r="Y56" s="67">
        <v>54</v>
      </c>
      <c r="Z56" s="68" t="s">
        <v>232</v>
      </c>
      <c r="AA56" s="67">
        <v>1</v>
      </c>
      <c r="AB56" s="67">
        <v>54</v>
      </c>
      <c r="AC56" s="68" t="s">
        <v>235</v>
      </c>
      <c r="AD56" s="67">
        <v>0</v>
      </c>
      <c r="AE56" s="67">
        <v>54</v>
      </c>
      <c r="AF56" s="68" t="s">
        <v>264</v>
      </c>
      <c r="AG56" s="67">
        <v>0</v>
      </c>
      <c r="AH56" s="67">
        <v>54</v>
      </c>
      <c r="AI56" s="72" t="s">
        <v>87</v>
      </c>
      <c r="AJ56" s="74">
        <v>3</v>
      </c>
    </row>
    <row r="57" spans="1:36" x14ac:dyDescent="0.25">
      <c r="A57" s="20"/>
      <c r="B57" s="20"/>
      <c r="C57" s="20"/>
      <c r="D57" s="20"/>
      <c r="E57" s="26">
        <v>55</v>
      </c>
      <c r="F57" s="7" t="s">
        <v>291</v>
      </c>
      <c r="G57" s="26">
        <f>COUNTIF(DESAFIO1!$G$2:$G$457,RESUMEN!F57)</f>
        <v>2</v>
      </c>
      <c r="H57" s="26">
        <f>COUNTIF(DESAFIO2!$G$2:$G$457,RESUMEN!F57)</f>
        <v>0</v>
      </c>
      <c r="I57" s="26">
        <f>COUNTIF(DESAFIO3!$G$2:$G$457,RESUMEN!F57)</f>
        <v>0</v>
      </c>
      <c r="J57" s="26">
        <f>COUNTIF(DESAFIO4!$G$2:$G$457,RESUMEN!F57)</f>
        <v>0</v>
      </c>
      <c r="K57" s="26">
        <f>COUNTIF(DESAFIO5!$G$2:$G$457,RESUMEN!F57)</f>
        <v>0</v>
      </c>
      <c r="L57" s="26">
        <f>COUNTIF(DESAFIO6!$G$2:$G$457,RESUMEN!F57)</f>
        <v>0</v>
      </c>
      <c r="M57" s="60">
        <f t="shared" si="0"/>
        <v>2</v>
      </c>
      <c r="N57" s="61">
        <f t="shared" si="1"/>
        <v>2.9411764705882353E-3</v>
      </c>
      <c r="P57" s="67">
        <v>55</v>
      </c>
      <c r="Q57" s="68" t="s">
        <v>194</v>
      </c>
      <c r="R57" s="69">
        <v>1</v>
      </c>
      <c r="S57" s="67">
        <v>55</v>
      </c>
      <c r="T57" s="68" t="s">
        <v>246</v>
      </c>
      <c r="U57" s="67">
        <v>1</v>
      </c>
      <c r="V57" s="67">
        <v>55</v>
      </c>
      <c r="W57" s="68" t="s">
        <v>243</v>
      </c>
      <c r="X57" s="67">
        <v>0</v>
      </c>
      <c r="Y57" s="67">
        <v>55</v>
      </c>
      <c r="Z57" s="68" t="s">
        <v>235</v>
      </c>
      <c r="AA57" s="67">
        <v>1</v>
      </c>
      <c r="AB57" s="67">
        <v>55</v>
      </c>
      <c r="AC57" s="68" t="s">
        <v>243</v>
      </c>
      <c r="AD57" s="67">
        <v>0</v>
      </c>
      <c r="AE57" s="67">
        <v>55</v>
      </c>
      <c r="AF57" s="68" t="s">
        <v>774</v>
      </c>
      <c r="AG57" s="67">
        <v>0</v>
      </c>
      <c r="AH57" s="67">
        <v>55</v>
      </c>
      <c r="AI57" s="72" t="s">
        <v>778</v>
      </c>
      <c r="AJ57" s="74">
        <v>3</v>
      </c>
    </row>
    <row r="58" spans="1:36" x14ac:dyDescent="0.25">
      <c r="A58" s="20"/>
      <c r="B58" s="20"/>
      <c r="C58" s="20"/>
      <c r="D58" s="20"/>
      <c r="E58" s="26">
        <v>56</v>
      </c>
      <c r="F58" s="7" t="s">
        <v>296</v>
      </c>
      <c r="G58" s="26">
        <f>COUNTIF(DESAFIO1!$G$2:$G$457,RESUMEN!F58)</f>
        <v>4</v>
      </c>
      <c r="H58" s="26">
        <f>COUNTIF(DESAFIO2!$G$2:$G$457,RESUMEN!F58)</f>
        <v>1</v>
      </c>
      <c r="I58" s="26">
        <f>COUNTIF(DESAFIO3!$G$2:$G$457,RESUMEN!F58)</f>
        <v>0</v>
      </c>
      <c r="J58" s="26">
        <f>COUNTIF(DESAFIO4!$G$2:$G$457,RESUMEN!F58)</f>
        <v>2</v>
      </c>
      <c r="K58" s="26">
        <f>COUNTIF(DESAFIO5!$G$2:$G$457,RESUMEN!F58)</f>
        <v>0</v>
      </c>
      <c r="L58" s="26">
        <f>COUNTIF(DESAFIO6!$G$2:$G$457,RESUMEN!F58)</f>
        <v>0</v>
      </c>
      <c r="M58" s="60">
        <f t="shared" si="0"/>
        <v>7</v>
      </c>
      <c r="N58" s="61">
        <f t="shared" si="1"/>
        <v>1.0294117647058823E-2</v>
      </c>
      <c r="P58" s="67">
        <v>56</v>
      </c>
      <c r="Q58" s="68" t="s">
        <v>772</v>
      </c>
      <c r="R58" s="69">
        <v>1</v>
      </c>
      <c r="S58" s="67">
        <v>56</v>
      </c>
      <c r="T58" s="68" t="s">
        <v>284</v>
      </c>
      <c r="U58" s="67">
        <v>1</v>
      </c>
      <c r="V58" s="67">
        <v>56</v>
      </c>
      <c r="W58" s="68" t="s">
        <v>246</v>
      </c>
      <c r="X58" s="67">
        <v>0</v>
      </c>
      <c r="Y58" s="67">
        <v>56</v>
      </c>
      <c r="Z58" s="68" t="s">
        <v>246</v>
      </c>
      <c r="AA58" s="67">
        <v>1</v>
      </c>
      <c r="AB58" s="67">
        <v>56</v>
      </c>
      <c r="AC58" s="68" t="s">
        <v>246</v>
      </c>
      <c r="AD58" s="67">
        <v>0</v>
      </c>
      <c r="AE58" s="67">
        <v>56</v>
      </c>
      <c r="AF58" s="68" t="s">
        <v>284</v>
      </c>
      <c r="AG58" s="67">
        <v>0</v>
      </c>
      <c r="AH58" s="67">
        <v>56</v>
      </c>
      <c r="AI58" s="72" t="s">
        <v>157</v>
      </c>
      <c r="AJ58" s="74">
        <v>3</v>
      </c>
    </row>
    <row r="59" spans="1:36" x14ac:dyDescent="0.25">
      <c r="A59" s="20"/>
      <c r="B59" s="20"/>
      <c r="C59" s="20"/>
      <c r="D59" s="20"/>
      <c r="E59" s="26">
        <v>57</v>
      </c>
      <c r="F59" s="7" t="s">
        <v>303</v>
      </c>
      <c r="G59" s="26">
        <f>COUNTIF(DESAFIO1!$G$2:$G$457,RESUMEN!F59)</f>
        <v>3</v>
      </c>
      <c r="H59" s="26">
        <f>COUNTIF(DESAFIO2!$G$2:$G$457,RESUMEN!F59)</f>
        <v>6</v>
      </c>
      <c r="I59" s="26">
        <f>COUNTIF(DESAFIO3!$G$2:$G$457,RESUMEN!F59)</f>
        <v>2</v>
      </c>
      <c r="J59" s="26">
        <f>COUNTIF(DESAFIO4!$G$2:$G$457,RESUMEN!F59)</f>
        <v>8</v>
      </c>
      <c r="K59" s="26">
        <f>COUNTIF(DESAFIO5!$G$2:$G$457,RESUMEN!F59)</f>
        <v>3</v>
      </c>
      <c r="L59" s="26">
        <f>COUNTIF(DESAFIO6!$G$2:$G$457,RESUMEN!F59)</f>
        <v>1</v>
      </c>
      <c r="M59" s="60">
        <f t="shared" si="0"/>
        <v>23</v>
      </c>
      <c r="N59" s="61">
        <f t="shared" si="1"/>
        <v>3.3823529411764704E-2</v>
      </c>
      <c r="P59" s="67">
        <v>57</v>
      </c>
      <c r="Q59" s="68" t="s">
        <v>206</v>
      </c>
      <c r="R59" s="69">
        <v>1</v>
      </c>
      <c r="S59" s="67">
        <v>57</v>
      </c>
      <c r="T59" s="68" t="s">
        <v>296</v>
      </c>
      <c r="U59" s="67">
        <v>1</v>
      </c>
      <c r="V59" s="67">
        <v>57</v>
      </c>
      <c r="W59" s="68" t="s">
        <v>774</v>
      </c>
      <c r="X59" s="67">
        <v>0</v>
      </c>
      <c r="Y59" s="67">
        <v>57</v>
      </c>
      <c r="Z59" s="68" t="s">
        <v>284</v>
      </c>
      <c r="AA59" s="67">
        <v>1</v>
      </c>
      <c r="AB59" s="67">
        <v>57</v>
      </c>
      <c r="AC59" s="68" t="s">
        <v>264</v>
      </c>
      <c r="AD59" s="67">
        <v>0</v>
      </c>
      <c r="AE59" s="67">
        <v>57</v>
      </c>
      <c r="AF59" s="68" t="s">
        <v>291</v>
      </c>
      <c r="AG59" s="67">
        <v>0</v>
      </c>
      <c r="AH59" s="67">
        <v>57</v>
      </c>
      <c r="AI59" s="72" t="s">
        <v>189</v>
      </c>
      <c r="AJ59" s="74">
        <v>3</v>
      </c>
    </row>
    <row r="60" spans="1:36" x14ac:dyDescent="0.25">
      <c r="A60" s="20"/>
      <c r="B60" s="20"/>
      <c r="C60" s="20"/>
      <c r="D60" s="20"/>
      <c r="E60" s="26">
        <v>58</v>
      </c>
      <c r="F60" s="7" t="s">
        <v>306</v>
      </c>
      <c r="G60" s="26">
        <f>COUNTIF(DESAFIO1!$G$2:$G$457,RESUMEN!F60)</f>
        <v>1</v>
      </c>
      <c r="H60" s="26">
        <f>COUNTIF(DESAFIO2!$G$2:$G$457,RESUMEN!F60)</f>
        <v>0</v>
      </c>
      <c r="I60" s="26">
        <f>COUNTIF(DESAFIO3!$G$2:$G$457,RESUMEN!F60)</f>
        <v>0</v>
      </c>
      <c r="J60" s="26">
        <f>COUNTIF(DESAFIO4!$G$2:$G$457,RESUMEN!F60)</f>
        <v>0</v>
      </c>
      <c r="K60" s="26">
        <f>COUNTIF(DESAFIO5!$G$2:$G$457,RESUMEN!F60)</f>
        <v>0</v>
      </c>
      <c r="L60" s="26">
        <f>COUNTIF(DESAFIO6!$G$2:$G$457,RESUMEN!F60)</f>
        <v>0</v>
      </c>
      <c r="M60" s="60">
        <f t="shared" si="0"/>
        <v>1</v>
      </c>
      <c r="N60" s="61">
        <f t="shared" si="1"/>
        <v>1.4705882352941176E-3</v>
      </c>
      <c r="P60" s="69">
        <v>58</v>
      </c>
      <c r="Q60" s="68" t="s">
        <v>232</v>
      </c>
      <c r="R60" s="69">
        <v>1</v>
      </c>
      <c r="S60" s="69">
        <v>58</v>
      </c>
      <c r="T60" s="68" t="s">
        <v>775</v>
      </c>
      <c r="U60" s="67">
        <v>1</v>
      </c>
      <c r="V60" s="69">
        <v>58</v>
      </c>
      <c r="W60" s="68" t="s">
        <v>284</v>
      </c>
      <c r="X60" s="67">
        <v>0</v>
      </c>
      <c r="Y60" s="69">
        <v>58</v>
      </c>
      <c r="Z60" s="68" t="s">
        <v>314</v>
      </c>
      <c r="AA60" s="67">
        <v>1</v>
      </c>
      <c r="AB60" s="69">
        <v>58</v>
      </c>
      <c r="AC60" s="68" t="s">
        <v>774</v>
      </c>
      <c r="AD60" s="67">
        <v>0</v>
      </c>
      <c r="AE60" s="69">
        <v>58</v>
      </c>
      <c r="AF60" s="68" t="s">
        <v>296</v>
      </c>
      <c r="AG60" s="67">
        <v>0</v>
      </c>
      <c r="AH60" s="69">
        <v>58</v>
      </c>
      <c r="AI60" s="72" t="s">
        <v>232</v>
      </c>
      <c r="AJ60" s="74">
        <v>3</v>
      </c>
    </row>
    <row r="61" spans="1:36" x14ac:dyDescent="0.25">
      <c r="A61" s="20"/>
      <c r="B61" s="20"/>
      <c r="C61" s="20"/>
      <c r="D61" s="20"/>
      <c r="E61" s="26">
        <v>59</v>
      </c>
      <c r="F61" s="7" t="s">
        <v>309</v>
      </c>
      <c r="G61" s="26">
        <f>COUNTIF(DESAFIO1!$G$2:$G$457,RESUMEN!F61)</f>
        <v>2</v>
      </c>
      <c r="H61" s="26">
        <f>COUNTIF(DESAFIO2!$G$2:$G$457,RESUMEN!F61)</f>
        <v>0</v>
      </c>
      <c r="I61" s="26">
        <f>COUNTIF(DESAFIO3!$G$2:$G$457,RESUMEN!F61)</f>
        <v>1</v>
      </c>
      <c r="J61" s="26">
        <f>COUNTIF(DESAFIO4!$G$2:$G$457,RESUMEN!F61)</f>
        <v>2</v>
      </c>
      <c r="K61" s="26">
        <f>COUNTIF(DESAFIO5!$G$2:$G$457,RESUMEN!F61)</f>
        <v>1</v>
      </c>
      <c r="L61" s="26">
        <f>COUNTIF(DESAFIO6!$G$2:$G$457,RESUMEN!F61)</f>
        <v>0</v>
      </c>
      <c r="M61" s="60">
        <f t="shared" si="0"/>
        <v>6</v>
      </c>
      <c r="N61" s="61">
        <f t="shared" si="1"/>
        <v>8.8235294117647058E-3</v>
      </c>
      <c r="P61" s="67">
        <v>59</v>
      </c>
      <c r="Q61" s="68" t="s">
        <v>235</v>
      </c>
      <c r="R61" s="69">
        <v>1</v>
      </c>
      <c r="S61" s="67">
        <v>59</v>
      </c>
      <c r="T61" s="68" t="s">
        <v>329</v>
      </c>
      <c r="U61" s="67">
        <v>1</v>
      </c>
      <c r="V61" s="67">
        <v>59</v>
      </c>
      <c r="W61" s="68" t="s">
        <v>291</v>
      </c>
      <c r="X61" s="67">
        <v>0</v>
      </c>
      <c r="Y61" s="67">
        <v>59</v>
      </c>
      <c r="Z61" s="68" t="s">
        <v>775</v>
      </c>
      <c r="AA61" s="67">
        <v>1</v>
      </c>
      <c r="AB61" s="67">
        <v>59</v>
      </c>
      <c r="AC61" s="68" t="s">
        <v>291</v>
      </c>
      <c r="AD61" s="67">
        <v>0</v>
      </c>
      <c r="AE61" s="67">
        <v>59</v>
      </c>
      <c r="AF61" s="68" t="s">
        <v>306</v>
      </c>
      <c r="AG61" s="67">
        <v>0</v>
      </c>
      <c r="AH61" s="67">
        <v>59</v>
      </c>
      <c r="AI61" s="72" t="s">
        <v>235</v>
      </c>
      <c r="AJ61" s="74">
        <v>3</v>
      </c>
    </row>
    <row r="62" spans="1:36" x14ac:dyDescent="0.25">
      <c r="A62" s="20"/>
      <c r="B62" s="20"/>
      <c r="C62" s="20"/>
      <c r="D62" s="20"/>
      <c r="E62" s="26">
        <v>60</v>
      </c>
      <c r="F62" s="7" t="s">
        <v>314</v>
      </c>
      <c r="G62" s="26">
        <f>COUNTIF(DESAFIO1!$G$2:$G$457,RESUMEN!F62)</f>
        <v>2</v>
      </c>
      <c r="H62" s="26">
        <f>COUNTIF(DESAFIO2!$G$2:$G$457,RESUMEN!F62)</f>
        <v>0</v>
      </c>
      <c r="I62" s="26">
        <f>COUNTIF(DESAFIO3!$G$2:$G$457,RESUMEN!F62)</f>
        <v>0</v>
      </c>
      <c r="J62" s="26">
        <f>COUNTIF(DESAFIO4!$G$2:$G$457,RESUMEN!F62)</f>
        <v>1</v>
      </c>
      <c r="K62" s="26">
        <f>COUNTIF(DESAFIO5!$G$2:$G$457,RESUMEN!F62)</f>
        <v>0</v>
      </c>
      <c r="L62" s="26">
        <f>COUNTIF(DESAFIO6!$G$2:$G$457,RESUMEN!F62)</f>
        <v>1</v>
      </c>
      <c r="M62" s="60">
        <f t="shared" si="0"/>
        <v>4</v>
      </c>
      <c r="N62" s="61">
        <f t="shared" si="1"/>
        <v>5.8823529411764705E-3</v>
      </c>
      <c r="P62" s="67">
        <v>60</v>
      </c>
      <c r="Q62" s="68" t="s">
        <v>246</v>
      </c>
      <c r="R62" s="69">
        <v>1</v>
      </c>
      <c r="S62" s="67">
        <v>60</v>
      </c>
      <c r="T62" s="68" t="s">
        <v>383</v>
      </c>
      <c r="U62" s="67">
        <v>1</v>
      </c>
      <c r="V62" s="67">
        <v>60</v>
      </c>
      <c r="W62" s="68" t="s">
        <v>296</v>
      </c>
      <c r="X62" s="67">
        <v>0</v>
      </c>
      <c r="Y62" s="67">
        <v>60</v>
      </c>
      <c r="Z62" s="68" t="s">
        <v>383</v>
      </c>
      <c r="AA62" s="67">
        <v>1</v>
      </c>
      <c r="AB62" s="67">
        <v>60</v>
      </c>
      <c r="AC62" s="68" t="s">
        <v>296</v>
      </c>
      <c r="AD62" s="67">
        <v>0</v>
      </c>
      <c r="AE62" s="67">
        <v>60</v>
      </c>
      <c r="AF62" s="68" t="s">
        <v>309</v>
      </c>
      <c r="AG62" s="67">
        <v>0</v>
      </c>
      <c r="AH62" s="67">
        <v>60</v>
      </c>
      <c r="AI62" s="72" t="s">
        <v>246</v>
      </c>
      <c r="AJ62" s="74">
        <v>3</v>
      </c>
    </row>
    <row r="63" spans="1:36" x14ac:dyDescent="0.25">
      <c r="A63" s="20"/>
      <c r="B63" s="20"/>
      <c r="C63" s="20"/>
      <c r="D63" s="20"/>
      <c r="E63" s="26">
        <v>61</v>
      </c>
      <c r="F63" s="7" t="s">
        <v>775</v>
      </c>
      <c r="G63" s="26">
        <f>COUNTIF(DESAFIO1!$G$2:$G$457,RESUMEN!F63)</f>
        <v>1</v>
      </c>
      <c r="H63" s="26">
        <f>COUNTIF(DESAFIO2!$G$2:$G$457,RESUMEN!F63)</f>
        <v>1</v>
      </c>
      <c r="I63" s="26">
        <f>COUNTIF(DESAFIO3!$G$2:$G$457,RESUMEN!F63)</f>
        <v>0</v>
      </c>
      <c r="J63" s="26">
        <f>COUNTIF(DESAFIO4!$G$2:$G$457,RESUMEN!F63)</f>
        <v>1</v>
      </c>
      <c r="K63" s="26">
        <f>COUNTIF(DESAFIO5!$G$2:$G$457,RESUMEN!F63)</f>
        <v>0</v>
      </c>
      <c r="L63" s="26">
        <f>COUNTIF(DESAFIO6!$G$2:$G$457,RESUMEN!F63)</f>
        <v>0</v>
      </c>
      <c r="M63" s="60">
        <f t="shared" si="0"/>
        <v>3</v>
      </c>
      <c r="N63" s="61">
        <f t="shared" si="1"/>
        <v>4.4117647058823529E-3</v>
      </c>
      <c r="P63" s="67">
        <v>61</v>
      </c>
      <c r="Q63" s="68" t="s">
        <v>284</v>
      </c>
      <c r="R63" s="69">
        <v>1</v>
      </c>
      <c r="S63" s="67">
        <v>61</v>
      </c>
      <c r="T63" s="68" t="s">
        <v>441</v>
      </c>
      <c r="U63" s="67">
        <v>1</v>
      </c>
      <c r="V63" s="67">
        <v>61</v>
      </c>
      <c r="W63" s="68" t="s">
        <v>306</v>
      </c>
      <c r="X63" s="67">
        <v>0</v>
      </c>
      <c r="Y63" s="67">
        <v>61</v>
      </c>
      <c r="Z63" s="68" t="s">
        <v>441</v>
      </c>
      <c r="AA63" s="67">
        <v>1</v>
      </c>
      <c r="AB63" s="67">
        <v>61</v>
      </c>
      <c r="AC63" s="68" t="s">
        <v>306</v>
      </c>
      <c r="AD63" s="67">
        <v>0</v>
      </c>
      <c r="AE63" s="67">
        <v>61</v>
      </c>
      <c r="AF63" s="68" t="s">
        <v>775</v>
      </c>
      <c r="AG63" s="67">
        <v>0</v>
      </c>
      <c r="AH63" s="67">
        <v>61</v>
      </c>
      <c r="AI63" s="72" t="s">
        <v>774</v>
      </c>
      <c r="AJ63" s="74">
        <v>3</v>
      </c>
    </row>
    <row r="64" spans="1:36" x14ac:dyDescent="0.25">
      <c r="A64" s="20"/>
      <c r="B64" s="20"/>
      <c r="C64" s="20"/>
      <c r="D64" s="20"/>
      <c r="E64" s="26">
        <v>62</v>
      </c>
      <c r="F64" s="7" t="s">
        <v>329</v>
      </c>
      <c r="G64" s="26">
        <f>COUNTIF(DESAFIO1!$G$2:$G$457,RESUMEN!F64)</f>
        <v>1</v>
      </c>
      <c r="H64" s="26">
        <f>COUNTIF(DESAFIO2!$G$2:$G$457,RESUMEN!F64)</f>
        <v>1</v>
      </c>
      <c r="I64" s="26">
        <f>COUNTIF(DESAFIO3!$G$2:$G$457,RESUMEN!F64)</f>
        <v>0</v>
      </c>
      <c r="J64" s="26">
        <f>COUNTIF(DESAFIO4!$G$2:$G$457,RESUMEN!F64)</f>
        <v>2</v>
      </c>
      <c r="K64" s="26">
        <f>COUNTIF(DESAFIO5!$G$2:$G$457,RESUMEN!F64)</f>
        <v>1</v>
      </c>
      <c r="L64" s="26">
        <f>COUNTIF(DESAFIO6!$G$2:$G$457,RESUMEN!F64)</f>
        <v>0</v>
      </c>
      <c r="M64" s="60">
        <f t="shared" si="0"/>
        <v>5</v>
      </c>
      <c r="N64" s="61">
        <f t="shared" si="1"/>
        <v>7.3529411764705881E-3</v>
      </c>
      <c r="P64" s="67">
        <v>62</v>
      </c>
      <c r="Q64" s="68" t="s">
        <v>306</v>
      </c>
      <c r="R64" s="69">
        <v>1</v>
      </c>
      <c r="S64" s="67">
        <v>62</v>
      </c>
      <c r="T64" s="68" t="s">
        <v>493</v>
      </c>
      <c r="U64" s="67">
        <v>1</v>
      </c>
      <c r="V64" s="67">
        <v>62</v>
      </c>
      <c r="W64" s="68" t="s">
        <v>314</v>
      </c>
      <c r="X64" s="67">
        <v>0</v>
      </c>
      <c r="Y64" s="67">
        <v>62</v>
      </c>
      <c r="Z64" s="68" t="s">
        <v>506</v>
      </c>
      <c r="AA64" s="67">
        <v>1</v>
      </c>
      <c r="AB64" s="67">
        <v>62</v>
      </c>
      <c r="AC64" s="68" t="s">
        <v>314</v>
      </c>
      <c r="AD64" s="67">
        <v>0</v>
      </c>
      <c r="AE64" s="67">
        <v>62</v>
      </c>
      <c r="AF64" s="68" t="s">
        <v>329</v>
      </c>
      <c r="AG64" s="67">
        <v>0</v>
      </c>
      <c r="AH64" s="67">
        <v>62</v>
      </c>
      <c r="AI64" s="72" t="s">
        <v>775</v>
      </c>
      <c r="AJ64" s="74">
        <v>3</v>
      </c>
    </row>
    <row r="65" spans="1:36" x14ac:dyDescent="0.25">
      <c r="A65" s="20"/>
      <c r="B65" s="20"/>
      <c r="C65" s="20"/>
      <c r="D65" s="20"/>
      <c r="E65" s="26">
        <v>63</v>
      </c>
      <c r="F65" s="7" t="s">
        <v>354</v>
      </c>
      <c r="G65" s="26">
        <f>COUNTIF(DESAFIO1!$G$2:$G$457,RESUMEN!F65)</f>
        <v>2</v>
      </c>
      <c r="H65" s="26">
        <f>COUNTIF(DESAFIO2!$G$2:$G$457,RESUMEN!F65)</f>
        <v>4</v>
      </c>
      <c r="I65" s="26">
        <f>COUNTIF(DESAFIO3!$G$2:$G$457,RESUMEN!F65)</f>
        <v>1</v>
      </c>
      <c r="J65" s="26">
        <f>COUNTIF(DESAFIO4!$G$2:$G$457,RESUMEN!F65)</f>
        <v>4</v>
      </c>
      <c r="K65" s="26">
        <f>COUNTIF(DESAFIO5!$G$2:$G$457,RESUMEN!F65)</f>
        <v>0</v>
      </c>
      <c r="L65" s="26">
        <f>COUNTIF(DESAFIO6!$G$2:$G$457,RESUMEN!F65)</f>
        <v>0</v>
      </c>
      <c r="M65" s="60">
        <f t="shared" si="0"/>
        <v>11</v>
      </c>
      <c r="N65" s="61">
        <f t="shared" si="1"/>
        <v>1.6176470588235296E-2</v>
      </c>
      <c r="P65" s="67">
        <v>63</v>
      </c>
      <c r="Q65" s="68" t="s">
        <v>775</v>
      </c>
      <c r="R65" s="69">
        <v>1</v>
      </c>
      <c r="S65" s="67">
        <v>63</v>
      </c>
      <c r="T65" s="68" t="s">
        <v>506</v>
      </c>
      <c r="U65" s="67">
        <v>1</v>
      </c>
      <c r="V65" s="67">
        <v>63</v>
      </c>
      <c r="W65" s="68" t="s">
        <v>775</v>
      </c>
      <c r="X65" s="67">
        <v>0</v>
      </c>
      <c r="Y65" s="67">
        <v>63</v>
      </c>
      <c r="Z65" s="68" t="s">
        <v>509</v>
      </c>
      <c r="AA65" s="67">
        <v>1</v>
      </c>
      <c r="AB65" s="67">
        <v>63</v>
      </c>
      <c r="AC65" s="68" t="s">
        <v>775</v>
      </c>
      <c r="AD65" s="67">
        <v>0</v>
      </c>
      <c r="AE65" s="67">
        <v>63</v>
      </c>
      <c r="AF65" s="68" t="s">
        <v>354</v>
      </c>
      <c r="AG65" s="67">
        <v>0</v>
      </c>
      <c r="AH65" s="67">
        <v>63</v>
      </c>
      <c r="AI65" s="72" t="s">
        <v>383</v>
      </c>
      <c r="AJ65" s="74">
        <v>3</v>
      </c>
    </row>
    <row r="66" spans="1:36" x14ac:dyDescent="0.25">
      <c r="A66" s="20"/>
      <c r="B66" s="20"/>
      <c r="C66" s="20"/>
      <c r="D66" s="20"/>
      <c r="E66" s="26">
        <v>64</v>
      </c>
      <c r="F66" s="7" t="s">
        <v>383</v>
      </c>
      <c r="G66" s="26">
        <f>COUNTIF(DESAFIO1!$G$2:$G$457,RESUMEN!F66)</f>
        <v>1</v>
      </c>
      <c r="H66" s="26">
        <f>COUNTIF(DESAFIO2!$G$2:$G$457,RESUMEN!F66)</f>
        <v>1</v>
      </c>
      <c r="I66" s="26">
        <f>COUNTIF(DESAFIO3!$G$2:$G$457,RESUMEN!F66)</f>
        <v>0</v>
      </c>
      <c r="J66" s="26">
        <f>COUNTIF(DESAFIO4!$G$2:$G$457,RESUMEN!F66)</f>
        <v>1</v>
      </c>
      <c r="K66" s="26">
        <f>COUNTIF(DESAFIO5!$G$2:$G$457,RESUMEN!F66)</f>
        <v>0</v>
      </c>
      <c r="L66" s="26">
        <f>COUNTIF(DESAFIO6!$G$2:$G$457,RESUMEN!F66)</f>
        <v>0</v>
      </c>
      <c r="M66" s="60">
        <f t="shared" si="0"/>
        <v>3</v>
      </c>
      <c r="N66" s="61">
        <f t="shared" si="1"/>
        <v>4.4117647058823529E-3</v>
      </c>
      <c r="P66" s="67">
        <v>64</v>
      </c>
      <c r="Q66" s="68" t="s">
        <v>329</v>
      </c>
      <c r="R66" s="69">
        <v>1</v>
      </c>
      <c r="S66" s="67">
        <v>64</v>
      </c>
      <c r="T66" s="68" t="s">
        <v>509</v>
      </c>
      <c r="U66" s="67">
        <v>1</v>
      </c>
      <c r="V66" s="67">
        <v>64</v>
      </c>
      <c r="W66" s="68" t="s">
        <v>329</v>
      </c>
      <c r="X66" s="67">
        <v>0</v>
      </c>
      <c r="Y66" s="67">
        <v>64</v>
      </c>
      <c r="Z66" s="68" t="s">
        <v>516</v>
      </c>
      <c r="AA66" s="67">
        <v>1</v>
      </c>
      <c r="AB66" s="67">
        <v>64</v>
      </c>
      <c r="AC66" s="68" t="s">
        <v>354</v>
      </c>
      <c r="AD66" s="67">
        <v>0</v>
      </c>
      <c r="AE66" s="67">
        <v>64</v>
      </c>
      <c r="AF66" s="68" t="s">
        <v>383</v>
      </c>
      <c r="AG66" s="67">
        <v>0</v>
      </c>
      <c r="AH66" s="67">
        <v>64</v>
      </c>
      <c r="AI66" s="73" t="s">
        <v>704</v>
      </c>
      <c r="AJ66" s="74">
        <v>3</v>
      </c>
    </row>
    <row r="67" spans="1:36" x14ac:dyDescent="0.25">
      <c r="A67" s="20"/>
      <c r="B67" s="20"/>
      <c r="C67" s="20"/>
      <c r="D67" s="20"/>
      <c r="E67" s="26">
        <v>65</v>
      </c>
      <c r="F67" s="7" t="s">
        <v>389</v>
      </c>
      <c r="G67" s="26">
        <f>COUNTIF(DESAFIO1!$G$2:$G$457,RESUMEN!F67)</f>
        <v>1</v>
      </c>
      <c r="H67" s="26">
        <f>COUNTIF(DESAFIO2!$G$2:$G$457,RESUMEN!F67)</f>
        <v>0</v>
      </c>
      <c r="I67" s="26">
        <f>COUNTIF(DESAFIO3!$G$2:$G$457,RESUMEN!F67)</f>
        <v>0</v>
      </c>
      <c r="J67" s="26">
        <f>COUNTIF(DESAFIO4!$G$2:$G$457,RESUMEN!F67)</f>
        <v>0</v>
      </c>
      <c r="K67" s="26">
        <f>COUNTIF(DESAFIO5!$G$2:$G$457,RESUMEN!F67)</f>
        <v>0</v>
      </c>
      <c r="L67" s="26">
        <f>COUNTIF(DESAFIO6!$G$2:$G$457,RESUMEN!F67)</f>
        <v>0</v>
      </c>
      <c r="M67" s="60">
        <f t="shared" si="0"/>
        <v>1</v>
      </c>
      <c r="N67" s="61">
        <f t="shared" si="1"/>
        <v>1.4705882352941176E-3</v>
      </c>
      <c r="P67" s="67">
        <v>65</v>
      </c>
      <c r="Q67" s="68" t="s">
        <v>383</v>
      </c>
      <c r="R67" s="69">
        <v>1</v>
      </c>
      <c r="S67" s="67">
        <v>65</v>
      </c>
      <c r="T67" s="68" t="s">
        <v>516</v>
      </c>
      <c r="U67" s="67">
        <v>1</v>
      </c>
      <c r="V67" s="67">
        <v>65</v>
      </c>
      <c r="W67" s="68" t="s">
        <v>383</v>
      </c>
      <c r="X67" s="67">
        <v>0</v>
      </c>
      <c r="Y67" s="67">
        <v>65</v>
      </c>
      <c r="Z67" s="68" t="s">
        <v>219</v>
      </c>
      <c r="AA67" s="67">
        <v>1</v>
      </c>
      <c r="AB67" s="67">
        <v>65</v>
      </c>
      <c r="AC67" s="68" t="s">
        <v>383</v>
      </c>
      <c r="AD67" s="67">
        <v>0</v>
      </c>
      <c r="AE67" s="67">
        <v>65</v>
      </c>
      <c r="AF67" s="68" t="s">
        <v>389</v>
      </c>
      <c r="AG67" s="67">
        <v>0</v>
      </c>
      <c r="AH67" s="67">
        <v>65</v>
      </c>
      <c r="AI67" s="72" t="s">
        <v>110</v>
      </c>
      <c r="AJ67" s="74">
        <v>2</v>
      </c>
    </row>
    <row r="68" spans="1:36" x14ac:dyDescent="0.25">
      <c r="A68" s="20"/>
      <c r="B68" s="20"/>
      <c r="C68" s="20"/>
      <c r="D68" s="20"/>
      <c r="E68" s="26">
        <v>66</v>
      </c>
      <c r="F68" s="7" t="s">
        <v>395</v>
      </c>
      <c r="G68" s="26">
        <f>COUNTIF(DESAFIO1!$G$2:$G$457,RESUMEN!F68)</f>
        <v>1</v>
      </c>
      <c r="H68" s="26">
        <f>COUNTIF(DESAFIO2!$G$2:$G$457,RESUMEN!F68)</f>
        <v>5</v>
      </c>
      <c r="I68" s="26">
        <f>COUNTIF(DESAFIO3!$G$2:$G$457,RESUMEN!F68)</f>
        <v>0</v>
      </c>
      <c r="J68" s="26">
        <f>COUNTIF(DESAFIO4!$G$2:$G$457,RESUMEN!F68)</f>
        <v>3</v>
      </c>
      <c r="K68" s="26">
        <f>COUNTIF(DESAFIO5!$G$2:$G$457,RESUMEN!F68)</f>
        <v>0</v>
      </c>
      <c r="L68" s="26">
        <f>COUNTIF(DESAFIO6!$G$2:$G$457,RESUMEN!F68)</f>
        <v>0</v>
      </c>
      <c r="M68" s="60">
        <f t="shared" ref="M68:M89" si="2">SUM(G68:L68)</f>
        <v>9</v>
      </c>
      <c r="N68" s="61">
        <f t="shared" ref="N68:N89" si="3">M68/680</f>
        <v>1.3235294117647059E-2</v>
      </c>
      <c r="P68" s="69">
        <v>66</v>
      </c>
      <c r="Q68" s="68" t="s">
        <v>389</v>
      </c>
      <c r="R68" s="69">
        <v>1</v>
      </c>
      <c r="S68" s="69">
        <v>66</v>
      </c>
      <c r="T68" s="68" t="s">
        <v>531</v>
      </c>
      <c r="U68" s="67">
        <v>1</v>
      </c>
      <c r="V68" s="69">
        <v>66</v>
      </c>
      <c r="W68" s="68" t="s">
        <v>389</v>
      </c>
      <c r="X68" s="67">
        <v>0</v>
      </c>
      <c r="Y68" s="69">
        <v>66</v>
      </c>
      <c r="Z68" s="68" t="s">
        <v>582</v>
      </c>
      <c r="AA68" s="67">
        <v>1</v>
      </c>
      <c r="AB68" s="69">
        <v>66</v>
      </c>
      <c r="AC68" s="68" t="s">
        <v>389</v>
      </c>
      <c r="AD68" s="67">
        <v>0</v>
      </c>
      <c r="AE68" s="69">
        <v>66</v>
      </c>
      <c r="AF68" s="68" t="s">
        <v>395</v>
      </c>
      <c r="AG68" s="67">
        <v>0</v>
      </c>
      <c r="AH68" s="69">
        <v>66</v>
      </c>
      <c r="AI68" s="72" t="s">
        <v>777</v>
      </c>
      <c r="AJ68" s="74">
        <v>2</v>
      </c>
    </row>
    <row r="69" spans="1:36" x14ac:dyDescent="0.25">
      <c r="A69" s="20"/>
      <c r="B69" s="20"/>
      <c r="C69" s="20"/>
      <c r="D69" s="20"/>
      <c r="E69" s="26">
        <v>67</v>
      </c>
      <c r="F69" s="7" t="s">
        <v>403</v>
      </c>
      <c r="G69" s="26">
        <f>COUNTIF(DESAFIO1!$G$2:$G$457,RESUMEN!F69)</f>
        <v>2</v>
      </c>
      <c r="H69" s="26">
        <f>COUNTIF(DESAFIO2!$G$2:$G$457,RESUMEN!F69)</f>
        <v>4</v>
      </c>
      <c r="I69" s="26">
        <f>COUNTIF(DESAFIO3!$G$2:$G$457,RESUMEN!F69)</f>
        <v>0</v>
      </c>
      <c r="J69" s="26">
        <f>COUNTIF(DESAFIO4!$G$2:$G$457,RESUMEN!F69)</f>
        <v>3</v>
      </c>
      <c r="K69" s="26">
        <f>COUNTIF(DESAFIO5!$G$2:$G$457,RESUMEN!F69)</f>
        <v>0</v>
      </c>
      <c r="L69" s="26">
        <f>COUNTIF(DESAFIO6!$G$2:$G$457,RESUMEN!F69)</f>
        <v>0</v>
      </c>
      <c r="M69" s="60">
        <f t="shared" si="2"/>
        <v>9</v>
      </c>
      <c r="N69" s="61">
        <f t="shared" si="3"/>
        <v>1.3235294117647059E-2</v>
      </c>
      <c r="P69" s="67">
        <v>67</v>
      </c>
      <c r="Q69" s="68" t="s">
        <v>395</v>
      </c>
      <c r="R69" s="69">
        <v>1</v>
      </c>
      <c r="S69" s="67">
        <v>67</v>
      </c>
      <c r="T69" s="68" t="s">
        <v>219</v>
      </c>
      <c r="U69" s="67">
        <v>1</v>
      </c>
      <c r="V69" s="67">
        <v>67</v>
      </c>
      <c r="W69" s="68" t="s">
        <v>395</v>
      </c>
      <c r="X69" s="67">
        <v>0</v>
      </c>
      <c r="Y69" s="67">
        <v>67</v>
      </c>
      <c r="Z69" s="68" t="s">
        <v>593</v>
      </c>
      <c r="AA69" s="67">
        <v>1</v>
      </c>
      <c r="AB69" s="67">
        <v>67</v>
      </c>
      <c r="AC69" s="68" t="s">
        <v>395</v>
      </c>
      <c r="AD69" s="67">
        <v>0</v>
      </c>
      <c r="AE69" s="67">
        <v>67</v>
      </c>
      <c r="AF69" s="68" t="s">
        <v>403</v>
      </c>
      <c r="AG69" s="67">
        <v>0</v>
      </c>
      <c r="AH69" s="67">
        <v>67</v>
      </c>
      <c r="AI69" s="72" t="s">
        <v>771</v>
      </c>
      <c r="AJ69" s="74">
        <v>2</v>
      </c>
    </row>
    <row r="70" spans="1:36" x14ac:dyDescent="0.25">
      <c r="A70" s="20"/>
      <c r="B70" s="20"/>
      <c r="C70" s="20"/>
      <c r="D70" s="20"/>
      <c r="E70" s="26">
        <v>68</v>
      </c>
      <c r="F70" s="7" t="s">
        <v>779</v>
      </c>
      <c r="G70" s="26">
        <f>COUNTIF(DESAFIO1!$G$2:$G$457,RESUMEN!F70)</f>
        <v>1</v>
      </c>
      <c r="H70" s="26">
        <f>COUNTIF(DESAFIO2!$G$2:$G$457,RESUMEN!F70)</f>
        <v>0</v>
      </c>
      <c r="I70" s="26">
        <f>COUNTIF(DESAFIO3!$G$2:$G$457,RESUMEN!F70)</f>
        <v>0</v>
      </c>
      <c r="J70" s="26">
        <f>COUNTIF(DESAFIO4!$G$2:$G$457,RESUMEN!F70)</f>
        <v>0</v>
      </c>
      <c r="K70" s="26">
        <f>COUNTIF(DESAFIO5!$G$2:$G$457,RESUMEN!F70)</f>
        <v>0</v>
      </c>
      <c r="L70" s="26">
        <f>COUNTIF(DESAFIO6!$G$2:$G$457,RESUMEN!F70)</f>
        <v>0</v>
      </c>
      <c r="M70" s="60">
        <f t="shared" si="2"/>
        <v>1</v>
      </c>
      <c r="N70" s="61">
        <f t="shared" si="3"/>
        <v>1.4705882352941176E-3</v>
      </c>
      <c r="P70" s="67">
        <v>68</v>
      </c>
      <c r="Q70" s="68" t="s">
        <v>779</v>
      </c>
      <c r="R70" s="69">
        <v>1</v>
      </c>
      <c r="S70" s="67">
        <v>68</v>
      </c>
      <c r="T70" s="68" t="s">
        <v>582</v>
      </c>
      <c r="U70" s="67">
        <v>1</v>
      </c>
      <c r="V70" s="67">
        <v>68</v>
      </c>
      <c r="W70" s="68" t="s">
        <v>403</v>
      </c>
      <c r="X70" s="67">
        <v>0</v>
      </c>
      <c r="Y70" s="67">
        <v>68</v>
      </c>
      <c r="Z70" s="68" t="s">
        <v>781</v>
      </c>
      <c r="AA70" s="67">
        <v>1</v>
      </c>
      <c r="AB70" s="67">
        <v>68</v>
      </c>
      <c r="AC70" s="68" t="s">
        <v>403</v>
      </c>
      <c r="AD70" s="67">
        <v>0</v>
      </c>
      <c r="AE70" s="67">
        <v>68</v>
      </c>
      <c r="AF70" s="68" t="s">
        <v>779</v>
      </c>
      <c r="AG70" s="67">
        <v>0</v>
      </c>
      <c r="AH70" s="67">
        <v>68</v>
      </c>
      <c r="AI70" s="72" t="s">
        <v>773</v>
      </c>
      <c r="AJ70" s="74">
        <v>2</v>
      </c>
    </row>
    <row r="71" spans="1:36" x14ac:dyDescent="0.25">
      <c r="A71" s="20"/>
      <c r="B71" s="20"/>
      <c r="C71" s="20"/>
      <c r="D71" s="20"/>
      <c r="E71" s="26">
        <v>69</v>
      </c>
      <c r="F71" s="12" t="e">
        <v>#N/A</v>
      </c>
      <c r="G71" s="26">
        <f>COUNTIF(DESAFIO1!$G$2:$G$457,RESUMEN!F71)</f>
        <v>0</v>
      </c>
      <c r="H71" s="26">
        <f>COUNTIF(DESAFIO2!$G$2:$G$457,RESUMEN!F71)</f>
        <v>3</v>
      </c>
      <c r="I71" s="26">
        <f>COUNTIF(DESAFIO3!$G$2:$G$457,RESUMEN!F71)</f>
        <v>0</v>
      </c>
      <c r="J71" s="26">
        <f>COUNTIF(DESAFIO4!$G$2:$G$457,RESUMEN!F71)</f>
        <v>3</v>
      </c>
      <c r="K71" s="26">
        <f>COUNTIF(DESAFIO5!$G$2:$G$457,RESUMEN!F71)</f>
        <v>0</v>
      </c>
      <c r="L71" s="26">
        <f>COUNTIF(DESAFIO6!$G$2:$G$457,RESUMEN!F71)</f>
        <v>0</v>
      </c>
      <c r="M71" s="60">
        <f t="shared" si="2"/>
        <v>6</v>
      </c>
      <c r="N71" s="61">
        <f t="shared" si="3"/>
        <v>8.8235294117647058E-3</v>
      </c>
      <c r="P71" s="67">
        <v>69</v>
      </c>
      <c r="Q71" s="68" t="e">
        <v>#N/A</v>
      </c>
      <c r="R71" s="69">
        <v>0</v>
      </c>
      <c r="S71" s="67">
        <v>69</v>
      </c>
      <c r="T71" s="68" t="s">
        <v>593</v>
      </c>
      <c r="U71" s="67">
        <v>1</v>
      </c>
      <c r="V71" s="67">
        <v>69</v>
      </c>
      <c r="W71" s="68" t="s">
        <v>779</v>
      </c>
      <c r="X71" s="67">
        <v>0</v>
      </c>
      <c r="Y71" s="67">
        <v>69</v>
      </c>
      <c r="Z71" s="68" t="s">
        <v>782</v>
      </c>
      <c r="AA71" s="67">
        <v>1</v>
      </c>
      <c r="AB71" s="67">
        <v>69</v>
      </c>
      <c r="AC71" s="68" t="s">
        <v>779</v>
      </c>
      <c r="AD71" s="67">
        <v>0</v>
      </c>
      <c r="AE71" s="67">
        <v>69</v>
      </c>
      <c r="AF71" s="68" t="e">
        <v>#N/A</v>
      </c>
      <c r="AG71" s="67">
        <v>0</v>
      </c>
      <c r="AH71" s="67">
        <v>69</v>
      </c>
      <c r="AI71" s="72" t="s">
        <v>291</v>
      </c>
      <c r="AJ71" s="74">
        <v>2</v>
      </c>
    </row>
    <row r="72" spans="1:36" x14ac:dyDescent="0.25">
      <c r="A72" s="20"/>
      <c r="B72" s="20"/>
      <c r="C72" s="20"/>
      <c r="D72" s="20"/>
      <c r="E72" s="26">
        <v>70</v>
      </c>
      <c r="F72" s="12" t="s">
        <v>441</v>
      </c>
      <c r="G72" s="26">
        <f>COUNTIF(DESAFIO1!$G$2:$G$457,RESUMEN!F72)</f>
        <v>0</v>
      </c>
      <c r="H72" s="26">
        <f>COUNTIF(DESAFIO2!$G$2:$G$457,RESUMEN!F72)</f>
        <v>1</v>
      </c>
      <c r="I72" s="26">
        <f>COUNTIF(DESAFIO3!$G$2:$G$457,RESUMEN!F72)</f>
        <v>0</v>
      </c>
      <c r="J72" s="26">
        <f>COUNTIF(DESAFIO4!$G$2:$G$457,RESUMEN!F72)</f>
        <v>1</v>
      </c>
      <c r="K72" s="26">
        <f>COUNTIF(DESAFIO5!$G$2:$G$457,RESUMEN!F72)</f>
        <v>0</v>
      </c>
      <c r="L72" s="26">
        <f>COUNTIF(DESAFIO6!$G$2:$G$457,RESUMEN!F72)</f>
        <v>0</v>
      </c>
      <c r="M72" s="60">
        <f t="shared" si="2"/>
        <v>2</v>
      </c>
      <c r="N72" s="61">
        <f t="shared" si="3"/>
        <v>2.9411764705882353E-3</v>
      </c>
      <c r="P72" s="67">
        <v>70</v>
      </c>
      <c r="Q72" s="68" t="s">
        <v>441</v>
      </c>
      <c r="R72" s="69">
        <v>0</v>
      </c>
      <c r="S72" s="67">
        <v>70</v>
      </c>
      <c r="T72" s="68" t="s">
        <v>704</v>
      </c>
      <c r="U72" s="67">
        <v>1</v>
      </c>
      <c r="V72" s="67">
        <v>70</v>
      </c>
      <c r="W72" s="68" t="e">
        <v>#N/A</v>
      </c>
      <c r="X72" s="67">
        <v>0</v>
      </c>
      <c r="Y72" s="67">
        <v>70</v>
      </c>
      <c r="Z72" s="68" t="s">
        <v>770</v>
      </c>
      <c r="AA72" s="67">
        <v>0</v>
      </c>
      <c r="AB72" s="67">
        <v>70</v>
      </c>
      <c r="AC72" s="68" t="e">
        <v>#N/A</v>
      </c>
      <c r="AD72" s="67">
        <v>0</v>
      </c>
      <c r="AE72" s="67">
        <v>70</v>
      </c>
      <c r="AF72" s="68" t="s">
        <v>441</v>
      </c>
      <c r="AG72" s="67">
        <v>0</v>
      </c>
      <c r="AH72" s="67">
        <v>70</v>
      </c>
      <c r="AI72" s="68" t="s">
        <v>441</v>
      </c>
      <c r="AJ72" s="74">
        <v>2</v>
      </c>
    </row>
    <row r="73" spans="1:36" x14ac:dyDescent="0.25">
      <c r="A73" s="20"/>
      <c r="B73" s="20"/>
      <c r="C73" s="20"/>
      <c r="D73" s="20"/>
      <c r="E73" s="26">
        <v>71</v>
      </c>
      <c r="F73" s="12" t="s">
        <v>131</v>
      </c>
      <c r="G73" s="26">
        <f>COUNTIF(DESAFIO1!$G$2:$G$457,RESUMEN!F73)</f>
        <v>0</v>
      </c>
      <c r="H73" s="26">
        <f>COUNTIF(DESAFIO2!$G$2:$G$457,RESUMEN!F73)</f>
        <v>3</v>
      </c>
      <c r="I73" s="26">
        <f>COUNTIF(DESAFIO3!$G$2:$G$457,RESUMEN!F73)</f>
        <v>0</v>
      </c>
      <c r="J73" s="26">
        <f>COUNTIF(DESAFIO4!$G$2:$G$457,RESUMEN!F73)</f>
        <v>7</v>
      </c>
      <c r="K73" s="26">
        <f>COUNTIF(DESAFIO5!$G$2:$G$457,RESUMEN!F73)</f>
        <v>0</v>
      </c>
      <c r="L73" s="26">
        <f>COUNTIF(DESAFIO6!$G$2:$G$457,RESUMEN!F73)</f>
        <v>0</v>
      </c>
      <c r="M73" s="60">
        <f t="shared" si="2"/>
        <v>10</v>
      </c>
      <c r="N73" s="61">
        <f t="shared" si="3"/>
        <v>1.4705882352941176E-2</v>
      </c>
      <c r="P73" s="67">
        <v>71</v>
      </c>
      <c r="Q73" s="68" t="s">
        <v>131</v>
      </c>
      <c r="R73" s="69">
        <v>0</v>
      </c>
      <c r="S73" s="67">
        <v>71</v>
      </c>
      <c r="T73" s="68" t="s">
        <v>770</v>
      </c>
      <c r="U73" s="67">
        <v>0</v>
      </c>
      <c r="V73" s="67">
        <v>71</v>
      </c>
      <c r="W73" s="68" t="s">
        <v>441</v>
      </c>
      <c r="X73" s="67">
        <v>0</v>
      </c>
      <c r="Y73" s="67">
        <v>71</v>
      </c>
      <c r="Z73" s="68" t="s">
        <v>110</v>
      </c>
      <c r="AA73" s="67">
        <v>0</v>
      </c>
      <c r="AB73" s="67">
        <v>71</v>
      </c>
      <c r="AC73" s="68" t="s">
        <v>441</v>
      </c>
      <c r="AD73" s="67">
        <v>0</v>
      </c>
      <c r="AE73" s="67">
        <v>71</v>
      </c>
      <c r="AF73" s="68" t="s">
        <v>131</v>
      </c>
      <c r="AG73" s="67">
        <v>0</v>
      </c>
      <c r="AH73" s="67">
        <v>71</v>
      </c>
      <c r="AI73" s="68" t="s">
        <v>506</v>
      </c>
      <c r="AJ73" s="74">
        <v>2</v>
      </c>
    </row>
    <row r="74" spans="1:36" x14ac:dyDescent="0.25">
      <c r="A74" s="20"/>
      <c r="B74" s="20"/>
      <c r="C74" s="20"/>
      <c r="D74" s="20"/>
      <c r="E74" s="26">
        <v>72</v>
      </c>
      <c r="F74" s="12" t="s">
        <v>275</v>
      </c>
      <c r="G74" s="26">
        <f>COUNTIF(DESAFIO1!$G$2:$G$457,RESUMEN!F74)</f>
        <v>0</v>
      </c>
      <c r="H74" s="26">
        <f>COUNTIF(DESAFIO2!$G$2:$G$457,RESUMEN!F74)</f>
        <v>2</v>
      </c>
      <c r="I74" s="26">
        <f>COUNTIF(DESAFIO3!$G$2:$G$457,RESUMEN!F74)</f>
        <v>0</v>
      </c>
      <c r="J74" s="26">
        <f>COUNTIF(DESAFIO4!$G$2:$G$457,RESUMEN!F74)</f>
        <v>3</v>
      </c>
      <c r="K74" s="26">
        <f>COUNTIF(DESAFIO5!$G$2:$G$457,RESUMEN!F74)</f>
        <v>1</v>
      </c>
      <c r="L74" s="26">
        <f>COUNTIF(DESAFIO6!$G$2:$G$457,RESUMEN!F74)</f>
        <v>0</v>
      </c>
      <c r="M74" s="60">
        <f t="shared" si="2"/>
        <v>6</v>
      </c>
      <c r="N74" s="61">
        <f t="shared" si="3"/>
        <v>8.8235294117647058E-3</v>
      </c>
      <c r="P74" s="67">
        <v>72</v>
      </c>
      <c r="Q74" s="68" t="s">
        <v>275</v>
      </c>
      <c r="R74" s="69">
        <v>0</v>
      </c>
      <c r="S74" s="67">
        <v>72</v>
      </c>
      <c r="T74" s="68" t="s">
        <v>777</v>
      </c>
      <c r="U74" s="67">
        <v>0</v>
      </c>
      <c r="V74" s="67">
        <v>72</v>
      </c>
      <c r="W74" s="68" t="s">
        <v>131</v>
      </c>
      <c r="X74" s="67">
        <v>0</v>
      </c>
      <c r="Y74" s="67">
        <v>72</v>
      </c>
      <c r="Z74" s="68" t="s">
        <v>777</v>
      </c>
      <c r="AA74" s="67">
        <v>0</v>
      </c>
      <c r="AB74" s="67">
        <v>72</v>
      </c>
      <c r="AC74" s="68" t="s">
        <v>131</v>
      </c>
      <c r="AD74" s="67">
        <v>0</v>
      </c>
      <c r="AE74" s="67">
        <v>72</v>
      </c>
      <c r="AF74" s="68" t="s">
        <v>275</v>
      </c>
      <c r="AG74" s="67">
        <v>0</v>
      </c>
      <c r="AH74" s="67">
        <v>72</v>
      </c>
      <c r="AI74" s="68" t="s">
        <v>509</v>
      </c>
      <c r="AJ74" s="74">
        <v>2</v>
      </c>
    </row>
    <row r="75" spans="1:36" x14ac:dyDescent="0.25">
      <c r="A75" s="20"/>
      <c r="B75" s="20"/>
      <c r="C75" s="20"/>
      <c r="D75" s="20"/>
      <c r="E75" s="26">
        <v>73</v>
      </c>
      <c r="F75" s="12" t="s">
        <v>19</v>
      </c>
      <c r="G75" s="26">
        <f>COUNTIF(DESAFIO1!$G$2:$G$457,RESUMEN!F75)</f>
        <v>0</v>
      </c>
      <c r="H75" s="26">
        <f>COUNTIF(DESAFIO2!$G$2:$G$457,RESUMEN!F75)</f>
        <v>5</v>
      </c>
      <c r="I75" s="26">
        <f>COUNTIF(DESAFIO3!$G$2:$G$457,RESUMEN!F75)</f>
        <v>0</v>
      </c>
      <c r="J75" s="26">
        <f>COUNTIF(DESAFIO4!$G$2:$G$457,RESUMEN!F75)</f>
        <v>5</v>
      </c>
      <c r="K75" s="26">
        <f>COUNTIF(DESAFIO5!$G$2:$G$457,RESUMEN!F75)</f>
        <v>0</v>
      </c>
      <c r="L75" s="26">
        <f>COUNTIF(DESAFIO6!$G$2:$G$457,RESUMEN!F75)</f>
        <v>0</v>
      </c>
      <c r="M75" s="60">
        <f t="shared" si="2"/>
        <v>10</v>
      </c>
      <c r="N75" s="61">
        <f t="shared" si="3"/>
        <v>1.4705882352941176E-2</v>
      </c>
      <c r="P75" s="67">
        <v>73</v>
      </c>
      <c r="Q75" s="68" t="s">
        <v>19</v>
      </c>
      <c r="R75" s="69">
        <v>0</v>
      </c>
      <c r="S75" s="67">
        <v>73</v>
      </c>
      <c r="T75" s="68" t="s">
        <v>771</v>
      </c>
      <c r="U75" s="67">
        <v>0</v>
      </c>
      <c r="V75" s="67">
        <v>73</v>
      </c>
      <c r="W75" s="68" t="s">
        <v>275</v>
      </c>
      <c r="X75" s="67">
        <v>0</v>
      </c>
      <c r="Y75" s="67">
        <v>73</v>
      </c>
      <c r="Z75" s="68" t="s">
        <v>771</v>
      </c>
      <c r="AA75" s="67">
        <v>0</v>
      </c>
      <c r="AB75" s="67">
        <v>73</v>
      </c>
      <c r="AC75" s="68" t="s">
        <v>19</v>
      </c>
      <c r="AD75" s="67">
        <v>0</v>
      </c>
      <c r="AE75" s="67">
        <v>73</v>
      </c>
      <c r="AF75" s="68" t="s">
        <v>19</v>
      </c>
      <c r="AG75" s="67">
        <v>0</v>
      </c>
      <c r="AH75" s="67">
        <v>73</v>
      </c>
      <c r="AI75" s="68" t="s">
        <v>516</v>
      </c>
      <c r="AJ75" s="74">
        <v>2</v>
      </c>
    </row>
    <row r="76" spans="1:36" x14ac:dyDescent="0.25">
      <c r="A76" s="20"/>
      <c r="B76" s="20"/>
      <c r="C76" s="20"/>
      <c r="D76" s="20"/>
      <c r="E76" s="26">
        <v>74</v>
      </c>
      <c r="F76" s="12" t="s">
        <v>493</v>
      </c>
      <c r="G76" s="26">
        <f>COUNTIF(DESAFIO1!$G$2:$G$457,RESUMEN!F76)</f>
        <v>0</v>
      </c>
      <c r="H76" s="26">
        <f>COUNTIF(DESAFIO2!$G$2:$G$457,RESUMEN!F76)</f>
        <v>1</v>
      </c>
      <c r="I76" s="26">
        <f>COUNTIF(DESAFIO3!$G$2:$G$457,RESUMEN!F76)</f>
        <v>0</v>
      </c>
      <c r="J76" s="26">
        <f>COUNTIF(DESAFIO4!$G$2:$G$457,RESUMEN!F76)</f>
        <v>0</v>
      </c>
      <c r="K76" s="26">
        <f>COUNTIF(DESAFIO5!$G$2:$G$457,RESUMEN!F76)</f>
        <v>0</v>
      </c>
      <c r="L76" s="26">
        <f>COUNTIF(DESAFIO6!$G$2:$G$457,RESUMEN!F76)</f>
        <v>0</v>
      </c>
      <c r="M76" s="60">
        <f t="shared" si="2"/>
        <v>1</v>
      </c>
      <c r="N76" s="61">
        <f t="shared" si="3"/>
        <v>1.4705882352941176E-3</v>
      </c>
      <c r="P76" s="69">
        <v>74</v>
      </c>
      <c r="Q76" s="68" t="s">
        <v>493</v>
      </c>
      <c r="R76" s="69">
        <v>0</v>
      </c>
      <c r="S76" s="69">
        <v>74</v>
      </c>
      <c r="T76" s="68" t="s">
        <v>776</v>
      </c>
      <c r="U76" s="67">
        <v>0</v>
      </c>
      <c r="V76" s="69">
        <v>74</v>
      </c>
      <c r="W76" s="68" t="s">
        <v>19</v>
      </c>
      <c r="X76" s="67">
        <v>0</v>
      </c>
      <c r="Y76" s="69">
        <v>74</v>
      </c>
      <c r="Z76" s="68" t="s">
        <v>776</v>
      </c>
      <c r="AA76" s="67">
        <v>0</v>
      </c>
      <c r="AB76" s="69">
        <v>74</v>
      </c>
      <c r="AC76" s="68" t="s">
        <v>493</v>
      </c>
      <c r="AD76" s="67">
        <v>0</v>
      </c>
      <c r="AE76" s="69">
        <v>74</v>
      </c>
      <c r="AF76" s="68" t="s">
        <v>493</v>
      </c>
      <c r="AG76" s="67">
        <v>0</v>
      </c>
      <c r="AH76" s="69">
        <v>74</v>
      </c>
      <c r="AI76" s="68" t="s">
        <v>219</v>
      </c>
      <c r="AJ76" s="74">
        <v>2</v>
      </c>
    </row>
    <row r="77" spans="1:36" x14ac:dyDescent="0.25">
      <c r="A77" s="20"/>
      <c r="B77" s="20"/>
      <c r="C77" s="20"/>
      <c r="D77" s="20"/>
      <c r="E77" s="26">
        <v>75</v>
      </c>
      <c r="F77" s="12" t="s">
        <v>506</v>
      </c>
      <c r="G77" s="26">
        <f>COUNTIF(DESAFIO1!$G$2:$G$457,RESUMEN!F77)</f>
        <v>0</v>
      </c>
      <c r="H77" s="26">
        <f>COUNTIF(DESAFIO2!$G$2:$G$457,RESUMEN!F77)</f>
        <v>1</v>
      </c>
      <c r="I77" s="26">
        <f>COUNTIF(DESAFIO3!$G$2:$G$457,RESUMEN!F77)</f>
        <v>0</v>
      </c>
      <c r="J77" s="26">
        <f>COUNTIF(DESAFIO4!$G$2:$G$457,RESUMEN!F77)</f>
        <v>1</v>
      </c>
      <c r="K77" s="26">
        <f>COUNTIF(DESAFIO5!$G$2:$G$457,RESUMEN!F77)</f>
        <v>0</v>
      </c>
      <c r="L77" s="26">
        <f>COUNTIF(DESAFIO6!$G$2:$G$457,RESUMEN!F77)</f>
        <v>0</v>
      </c>
      <c r="M77" s="60">
        <f t="shared" si="2"/>
        <v>2</v>
      </c>
      <c r="N77" s="61">
        <f t="shared" si="3"/>
        <v>2.9411764705882353E-3</v>
      </c>
      <c r="P77" s="67">
        <v>75</v>
      </c>
      <c r="Q77" s="68" t="s">
        <v>506</v>
      </c>
      <c r="R77" s="69">
        <v>0</v>
      </c>
      <c r="S77" s="67">
        <v>75</v>
      </c>
      <c r="T77" s="68" t="s">
        <v>772</v>
      </c>
      <c r="U77" s="67">
        <v>0</v>
      </c>
      <c r="V77" s="67">
        <v>75</v>
      </c>
      <c r="W77" s="68" t="s">
        <v>493</v>
      </c>
      <c r="X77" s="67">
        <v>0</v>
      </c>
      <c r="Y77" s="67">
        <v>75</v>
      </c>
      <c r="Z77" s="68" t="s">
        <v>157</v>
      </c>
      <c r="AA77" s="67">
        <v>0</v>
      </c>
      <c r="AB77" s="67">
        <v>75</v>
      </c>
      <c r="AC77" s="68" t="s">
        <v>506</v>
      </c>
      <c r="AD77" s="67">
        <v>0</v>
      </c>
      <c r="AE77" s="67">
        <v>75</v>
      </c>
      <c r="AF77" s="68" t="s">
        <v>506</v>
      </c>
      <c r="AG77" s="67">
        <v>0</v>
      </c>
      <c r="AH77" s="67">
        <v>75</v>
      </c>
      <c r="AI77" s="68" t="s">
        <v>582</v>
      </c>
      <c r="AJ77" s="74">
        <v>2</v>
      </c>
    </row>
    <row r="78" spans="1:36" x14ac:dyDescent="0.25">
      <c r="E78" s="26">
        <v>76</v>
      </c>
      <c r="F78" s="12" t="s">
        <v>509</v>
      </c>
      <c r="G78" s="26">
        <f>COUNTIF(DESAFIO1!$G$2:$G$457,RESUMEN!F78)</f>
        <v>0</v>
      </c>
      <c r="H78" s="26">
        <f>COUNTIF(DESAFIO2!$G$2:$G$457,RESUMEN!F78)</f>
        <v>1</v>
      </c>
      <c r="I78" s="26">
        <f>COUNTIF(DESAFIO3!$G$2:$G$457,RESUMEN!F78)</f>
        <v>0</v>
      </c>
      <c r="J78" s="26">
        <f>COUNTIF(DESAFIO4!$G$2:$G$457,RESUMEN!F78)</f>
        <v>1</v>
      </c>
      <c r="K78" s="26">
        <f>COUNTIF(DESAFIO5!$G$2:$G$457,RESUMEN!F78)</f>
        <v>0</v>
      </c>
      <c r="L78" s="26">
        <f>COUNTIF(DESAFIO6!$G$2:$G$457,RESUMEN!F78)</f>
        <v>0</v>
      </c>
      <c r="M78" s="60">
        <f t="shared" si="2"/>
        <v>2</v>
      </c>
      <c r="N78" s="61">
        <f t="shared" si="3"/>
        <v>2.9411764705882353E-3</v>
      </c>
      <c r="P78" s="67">
        <v>76</v>
      </c>
      <c r="Q78" s="68" t="s">
        <v>509</v>
      </c>
      <c r="R78" s="69">
        <v>0</v>
      </c>
      <c r="S78" s="67">
        <v>76</v>
      </c>
      <c r="T78" s="68" t="s">
        <v>773</v>
      </c>
      <c r="U78" s="67">
        <v>0</v>
      </c>
      <c r="V78" s="67">
        <v>76</v>
      </c>
      <c r="W78" s="68" t="s">
        <v>506</v>
      </c>
      <c r="X78" s="67">
        <v>0</v>
      </c>
      <c r="Y78" s="67">
        <v>76</v>
      </c>
      <c r="Z78" s="68" t="s">
        <v>189</v>
      </c>
      <c r="AA78" s="67">
        <v>0</v>
      </c>
      <c r="AB78" s="67">
        <v>76</v>
      </c>
      <c r="AC78" s="68" t="s">
        <v>509</v>
      </c>
      <c r="AD78" s="67">
        <v>0</v>
      </c>
      <c r="AE78" s="67">
        <v>76</v>
      </c>
      <c r="AF78" s="68" t="s">
        <v>509</v>
      </c>
      <c r="AG78" s="67">
        <v>0</v>
      </c>
      <c r="AH78" s="67">
        <v>76</v>
      </c>
      <c r="AI78" s="68" t="s">
        <v>593</v>
      </c>
      <c r="AJ78" s="74">
        <v>2</v>
      </c>
    </row>
    <row r="79" spans="1:36" x14ac:dyDescent="0.25">
      <c r="E79" s="26">
        <v>77</v>
      </c>
      <c r="F79" s="12" t="s">
        <v>516</v>
      </c>
      <c r="G79" s="26">
        <f>COUNTIF(DESAFIO1!$G$2:$G$457,RESUMEN!F79)</f>
        <v>0</v>
      </c>
      <c r="H79" s="26">
        <f>COUNTIF(DESAFIO2!$G$2:$G$457,RESUMEN!F79)</f>
        <v>1</v>
      </c>
      <c r="I79" s="26">
        <f>COUNTIF(DESAFIO3!$G$2:$G$457,RESUMEN!F79)</f>
        <v>0</v>
      </c>
      <c r="J79" s="26">
        <f>COUNTIF(DESAFIO4!$G$2:$G$457,RESUMEN!F79)</f>
        <v>1</v>
      </c>
      <c r="K79" s="26">
        <f>COUNTIF(DESAFIO5!$G$2:$G$457,RESUMEN!F79)</f>
        <v>0</v>
      </c>
      <c r="L79" s="26">
        <f>COUNTIF(DESAFIO6!$G$2:$G$457,RESUMEN!F79)</f>
        <v>0</v>
      </c>
      <c r="M79" s="60">
        <f t="shared" si="2"/>
        <v>2</v>
      </c>
      <c r="N79" s="61">
        <f t="shared" si="3"/>
        <v>2.9411764705882353E-3</v>
      </c>
      <c r="P79" s="67">
        <v>77</v>
      </c>
      <c r="Q79" s="68" t="s">
        <v>516</v>
      </c>
      <c r="R79" s="69">
        <v>0</v>
      </c>
      <c r="S79" s="67">
        <v>77</v>
      </c>
      <c r="T79" s="68" t="s">
        <v>774</v>
      </c>
      <c r="U79" s="67">
        <v>0</v>
      </c>
      <c r="V79" s="67">
        <v>77</v>
      </c>
      <c r="W79" s="68" t="s">
        <v>509</v>
      </c>
      <c r="X79" s="67">
        <v>0</v>
      </c>
      <c r="Y79" s="67">
        <v>77</v>
      </c>
      <c r="Z79" s="68" t="s">
        <v>772</v>
      </c>
      <c r="AA79" s="67">
        <v>0</v>
      </c>
      <c r="AB79" s="67">
        <v>77</v>
      </c>
      <c r="AC79" s="68" t="s">
        <v>516</v>
      </c>
      <c r="AD79" s="67">
        <v>0</v>
      </c>
      <c r="AE79" s="67">
        <v>77</v>
      </c>
      <c r="AF79" s="68" t="s">
        <v>516</v>
      </c>
      <c r="AG79" s="67">
        <v>0</v>
      </c>
      <c r="AH79" s="67">
        <v>77</v>
      </c>
      <c r="AI79" s="73" t="s">
        <v>324</v>
      </c>
      <c r="AJ79" s="74">
        <v>2</v>
      </c>
    </row>
    <row r="80" spans="1:36" x14ac:dyDescent="0.25">
      <c r="E80" s="26">
        <v>78</v>
      </c>
      <c r="F80" s="12" t="s">
        <v>531</v>
      </c>
      <c r="G80" s="26">
        <f>COUNTIF(DESAFIO1!$G$2:$G$457,RESUMEN!F80)</f>
        <v>0</v>
      </c>
      <c r="H80" s="26">
        <f>COUNTIF(DESAFIO2!$G$2:$G$457,RESUMEN!F80)</f>
        <v>1</v>
      </c>
      <c r="I80" s="26">
        <f>COUNTIF(DESAFIO3!$G$2:$G$457,RESUMEN!F80)</f>
        <v>0</v>
      </c>
      <c r="J80" s="26">
        <f>COUNTIF(DESAFIO4!$G$2:$G$457,RESUMEN!F80)</f>
        <v>0</v>
      </c>
      <c r="K80" s="26">
        <f>COUNTIF(DESAFIO5!$G$2:$G$457,RESUMEN!F80)</f>
        <v>0</v>
      </c>
      <c r="L80" s="26">
        <f>COUNTIF(DESAFIO6!$G$2:$G$457,RESUMEN!F80)</f>
        <v>0</v>
      </c>
      <c r="M80" s="60">
        <f t="shared" si="2"/>
        <v>1</v>
      </c>
      <c r="N80" s="61">
        <f t="shared" si="3"/>
        <v>1.4705882352941176E-3</v>
      </c>
      <c r="P80" s="67">
        <v>78</v>
      </c>
      <c r="Q80" s="68" t="s">
        <v>531</v>
      </c>
      <c r="R80" s="69">
        <v>0</v>
      </c>
      <c r="S80" s="67">
        <v>78</v>
      </c>
      <c r="T80" s="68" t="s">
        <v>291</v>
      </c>
      <c r="U80" s="67">
        <v>0</v>
      </c>
      <c r="V80" s="67">
        <v>78</v>
      </c>
      <c r="W80" s="68" t="s">
        <v>516</v>
      </c>
      <c r="X80" s="67">
        <v>0</v>
      </c>
      <c r="Y80" s="67">
        <v>78</v>
      </c>
      <c r="Z80" s="68" t="s">
        <v>773</v>
      </c>
      <c r="AA80" s="67">
        <v>0</v>
      </c>
      <c r="AB80" s="67">
        <v>78</v>
      </c>
      <c r="AC80" s="68" t="s">
        <v>531</v>
      </c>
      <c r="AD80" s="67">
        <v>0</v>
      </c>
      <c r="AE80" s="67">
        <v>78</v>
      </c>
      <c r="AF80" s="68" t="s">
        <v>531</v>
      </c>
      <c r="AG80" s="67">
        <v>0</v>
      </c>
      <c r="AH80" s="67">
        <v>78</v>
      </c>
      <c r="AI80" s="72" t="s">
        <v>776</v>
      </c>
      <c r="AJ80" s="74">
        <v>1</v>
      </c>
    </row>
    <row r="81" spans="5:36" x14ac:dyDescent="0.25">
      <c r="E81" s="26">
        <v>79</v>
      </c>
      <c r="F81" s="12" t="s">
        <v>219</v>
      </c>
      <c r="G81" s="26">
        <f>COUNTIF(DESAFIO1!$G$2:$G$457,RESUMEN!F81)</f>
        <v>0</v>
      </c>
      <c r="H81" s="26">
        <f>COUNTIF(DESAFIO2!$G$2:$G$457,RESUMEN!F81)</f>
        <v>1</v>
      </c>
      <c r="I81" s="26">
        <f>COUNTIF(DESAFIO3!$G$2:$G$457,RESUMEN!F81)</f>
        <v>0</v>
      </c>
      <c r="J81" s="26">
        <f>COUNTIF(DESAFIO4!$G$2:$G$457,RESUMEN!F81)</f>
        <v>1</v>
      </c>
      <c r="K81" s="26">
        <f>COUNTIF(DESAFIO5!$G$2:$G$457,RESUMEN!F81)</f>
        <v>0</v>
      </c>
      <c r="L81" s="26">
        <f>COUNTIF(DESAFIO6!$G$2:$G$457,RESUMEN!F81)</f>
        <v>0</v>
      </c>
      <c r="M81" s="60">
        <f t="shared" si="2"/>
        <v>2</v>
      </c>
      <c r="N81" s="61">
        <f t="shared" si="3"/>
        <v>2.9411764705882353E-3</v>
      </c>
      <c r="P81" s="67">
        <v>79</v>
      </c>
      <c r="Q81" s="68" t="s">
        <v>219</v>
      </c>
      <c r="R81" s="69">
        <v>0</v>
      </c>
      <c r="S81" s="67">
        <v>79</v>
      </c>
      <c r="T81" s="68" t="s">
        <v>306</v>
      </c>
      <c r="U81" s="67">
        <v>0</v>
      </c>
      <c r="V81" s="67">
        <v>79</v>
      </c>
      <c r="W81" s="68" t="s">
        <v>531</v>
      </c>
      <c r="X81" s="67">
        <v>0</v>
      </c>
      <c r="Y81" s="67">
        <v>79</v>
      </c>
      <c r="Z81" s="68" t="s">
        <v>264</v>
      </c>
      <c r="AA81" s="67">
        <v>0</v>
      </c>
      <c r="AB81" s="67">
        <v>79</v>
      </c>
      <c r="AC81" s="68" t="s">
        <v>219</v>
      </c>
      <c r="AD81" s="67">
        <v>0</v>
      </c>
      <c r="AE81" s="67">
        <v>79</v>
      </c>
      <c r="AF81" s="68" t="s">
        <v>219</v>
      </c>
      <c r="AG81" s="67">
        <v>0</v>
      </c>
      <c r="AH81" s="67">
        <v>79</v>
      </c>
      <c r="AI81" s="72" t="s">
        <v>772</v>
      </c>
      <c r="AJ81" s="74">
        <v>1</v>
      </c>
    </row>
    <row r="82" spans="5:36" x14ac:dyDescent="0.25">
      <c r="E82" s="26">
        <v>80</v>
      </c>
      <c r="F82" s="17" t="s">
        <v>780</v>
      </c>
      <c r="G82" s="26">
        <f>COUNTIF(DESAFIO1!$G$2:$G$457,RESUMEN!F82)</f>
        <v>0</v>
      </c>
      <c r="H82" s="26">
        <f>COUNTIF(DESAFIO2!$G$2:$G$457,RESUMEN!F82)</f>
        <v>2</v>
      </c>
      <c r="I82" s="26">
        <f>COUNTIF(DESAFIO3!$G$2:$G$457,RESUMEN!F82)</f>
        <v>0</v>
      </c>
      <c r="J82" s="26">
        <f>COUNTIF(DESAFIO4!$G$2:$G$457,RESUMEN!F82)</f>
        <v>2</v>
      </c>
      <c r="K82" s="26">
        <f>COUNTIF(DESAFIO5!$G$2:$G$457,RESUMEN!F82)</f>
        <v>0</v>
      </c>
      <c r="L82" s="26">
        <f>COUNTIF(DESAFIO6!$G$2:$G$457,RESUMEN!F82)</f>
        <v>0</v>
      </c>
      <c r="M82" s="60">
        <f t="shared" si="2"/>
        <v>4</v>
      </c>
      <c r="N82" s="61">
        <f t="shared" si="3"/>
        <v>5.8823529411764705E-3</v>
      </c>
      <c r="P82" s="67">
        <v>80</v>
      </c>
      <c r="Q82" s="68" t="s">
        <v>780</v>
      </c>
      <c r="R82" s="69">
        <v>0</v>
      </c>
      <c r="S82" s="67">
        <v>80</v>
      </c>
      <c r="T82" s="68" t="s">
        <v>309</v>
      </c>
      <c r="U82" s="67">
        <v>0</v>
      </c>
      <c r="V82" s="67">
        <v>80</v>
      </c>
      <c r="W82" s="68" t="s">
        <v>219</v>
      </c>
      <c r="X82" s="67">
        <v>0</v>
      </c>
      <c r="Y82" s="67">
        <v>80</v>
      </c>
      <c r="Z82" s="68" t="s">
        <v>774</v>
      </c>
      <c r="AA82" s="67">
        <v>0</v>
      </c>
      <c r="AB82" s="67">
        <v>80</v>
      </c>
      <c r="AC82" s="68" t="s">
        <v>780</v>
      </c>
      <c r="AD82" s="67">
        <v>0</v>
      </c>
      <c r="AE82" s="67">
        <v>80</v>
      </c>
      <c r="AF82" s="68" t="s">
        <v>780</v>
      </c>
      <c r="AG82" s="67">
        <v>0</v>
      </c>
      <c r="AH82" s="67">
        <v>80</v>
      </c>
      <c r="AI82" s="72" t="s">
        <v>306</v>
      </c>
      <c r="AJ82" s="74">
        <v>1</v>
      </c>
    </row>
    <row r="83" spans="5:36" x14ac:dyDescent="0.25">
      <c r="E83" s="26">
        <v>81</v>
      </c>
      <c r="F83" s="12" t="s">
        <v>582</v>
      </c>
      <c r="G83" s="26">
        <f>COUNTIF(DESAFIO1!$G$2:$G$457,RESUMEN!F83)</f>
        <v>0</v>
      </c>
      <c r="H83" s="26">
        <f>COUNTIF(DESAFIO2!$G$2:$G$457,RESUMEN!F83)</f>
        <v>1</v>
      </c>
      <c r="I83" s="26">
        <f>COUNTIF(DESAFIO3!$G$2:$G$457,RESUMEN!F83)</f>
        <v>0</v>
      </c>
      <c r="J83" s="26">
        <f>COUNTIF(DESAFIO4!$G$2:$G$457,RESUMEN!F83)</f>
        <v>1</v>
      </c>
      <c r="K83" s="26">
        <f>COUNTIF(DESAFIO5!$G$2:$G$457,RESUMEN!F83)</f>
        <v>0</v>
      </c>
      <c r="L83" s="26">
        <f>COUNTIF(DESAFIO6!$G$2:$G$457,RESUMEN!F83)</f>
        <v>0</v>
      </c>
      <c r="M83" s="60">
        <f t="shared" si="2"/>
        <v>2</v>
      </c>
      <c r="N83" s="61">
        <f t="shared" si="3"/>
        <v>2.9411764705882353E-3</v>
      </c>
      <c r="P83" s="67">
        <v>81</v>
      </c>
      <c r="Q83" s="68" t="s">
        <v>582</v>
      </c>
      <c r="R83" s="69">
        <v>0</v>
      </c>
      <c r="S83" s="67">
        <v>81</v>
      </c>
      <c r="T83" s="68" t="s">
        <v>314</v>
      </c>
      <c r="U83" s="67">
        <v>0</v>
      </c>
      <c r="V83" s="67">
        <v>81</v>
      </c>
      <c r="W83" s="68" t="s">
        <v>780</v>
      </c>
      <c r="X83" s="67">
        <v>0</v>
      </c>
      <c r="Y83" s="67">
        <v>81</v>
      </c>
      <c r="Z83" s="68" t="s">
        <v>291</v>
      </c>
      <c r="AA83" s="67">
        <v>0</v>
      </c>
      <c r="AB83" s="67">
        <v>81</v>
      </c>
      <c r="AC83" s="68" t="s">
        <v>582</v>
      </c>
      <c r="AD83" s="67">
        <v>0</v>
      </c>
      <c r="AE83" s="67">
        <v>81</v>
      </c>
      <c r="AF83" s="68" t="s">
        <v>582</v>
      </c>
      <c r="AG83" s="67">
        <v>0</v>
      </c>
      <c r="AH83" s="67">
        <v>81</v>
      </c>
      <c r="AI83" s="72" t="s">
        <v>389</v>
      </c>
      <c r="AJ83" s="74">
        <v>1</v>
      </c>
    </row>
    <row r="84" spans="5:36" x14ac:dyDescent="0.25">
      <c r="E84" s="26">
        <v>82</v>
      </c>
      <c r="F84" s="12" t="s">
        <v>593</v>
      </c>
      <c r="G84" s="26">
        <f>COUNTIF(DESAFIO1!$G$2:$G$457,RESUMEN!F84)</f>
        <v>0</v>
      </c>
      <c r="H84" s="26">
        <f>COUNTIF(DESAFIO2!$G$2:$G$457,RESUMEN!F84)</f>
        <v>1</v>
      </c>
      <c r="I84" s="26">
        <f>COUNTIF(DESAFIO3!$G$2:$G$457,RESUMEN!F84)</f>
        <v>0</v>
      </c>
      <c r="J84" s="26">
        <f>COUNTIF(DESAFIO4!$G$2:$G$457,RESUMEN!F84)</f>
        <v>1</v>
      </c>
      <c r="K84" s="26">
        <f>COUNTIF(DESAFIO5!$G$2:$G$457,RESUMEN!F84)</f>
        <v>0</v>
      </c>
      <c r="L84" s="26">
        <f>COUNTIF(DESAFIO6!$G$2:$G$457,RESUMEN!F84)</f>
        <v>0</v>
      </c>
      <c r="M84" s="60">
        <f t="shared" si="2"/>
        <v>2</v>
      </c>
      <c r="N84" s="61">
        <f t="shared" si="3"/>
        <v>2.9411764705882353E-3</v>
      </c>
      <c r="P84" s="69">
        <v>82</v>
      </c>
      <c r="Q84" s="68" t="s">
        <v>593</v>
      </c>
      <c r="R84" s="69">
        <v>0</v>
      </c>
      <c r="S84" s="69">
        <v>82</v>
      </c>
      <c r="T84" s="68" t="s">
        <v>389</v>
      </c>
      <c r="U84" s="67">
        <v>0</v>
      </c>
      <c r="V84" s="69">
        <v>82</v>
      </c>
      <c r="W84" s="68" t="s">
        <v>582</v>
      </c>
      <c r="X84" s="67">
        <v>0</v>
      </c>
      <c r="Y84" s="69">
        <v>82</v>
      </c>
      <c r="Z84" s="68" t="s">
        <v>306</v>
      </c>
      <c r="AA84" s="67">
        <v>0</v>
      </c>
      <c r="AB84" s="69">
        <v>82</v>
      </c>
      <c r="AC84" s="68" t="s">
        <v>593</v>
      </c>
      <c r="AD84" s="67">
        <v>0</v>
      </c>
      <c r="AE84" s="69">
        <v>82</v>
      </c>
      <c r="AF84" s="68" t="s">
        <v>593</v>
      </c>
      <c r="AG84" s="67">
        <v>0</v>
      </c>
      <c r="AH84" s="69">
        <v>82</v>
      </c>
      <c r="AI84" s="72" t="s">
        <v>779</v>
      </c>
      <c r="AJ84" s="74">
        <v>1</v>
      </c>
    </row>
    <row r="85" spans="5:36" x14ac:dyDescent="0.25">
      <c r="E85" s="26">
        <v>83</v>
      </c>
      <c r="F85" s="17" t="s">
        <v>704</v>
      </c>
      <c r="G85" s="26">
        <f>COUNTIF(DESAFIO1!$G$2:$G$457,RESUMEN!F85)</f>
        <v>0</v>
      </c>
      <c r="H85" s="26">
        <f>COUNTIF(DESAFIO2!$G$2:$G$457,RESUMEN!F85)</f>
        <v>1</v>
      </c>
      <c r="I85" s="26">
        <f>COUNTIF(DESAFIO3!$G$2:$G$457,RESUMEN!F85)</f>
        <v>0</v>
      </c>
      <c r="J85" s="26">
        <f>COUNTIF(DESAFIO4!$G$2:$G$457,RESUMEN!F85)</f>
        <v>2</v>
      </c>
      <c r="K85" s="26">
        <f>COUNTIF(DESAFIO5!$G$2:$G$457,RESUMEN!F85)</f>
        <v>0</v>
      </c>
      <c r="L85" s="26">
        <f>COUNTIF(DESAFIO6!$G$2:$G$457,RESUMEN!F85)</f>
        <v>0</v>
      </c>
      <c r="M85" s="60">
        <f t="shared" si="2"/>
        <v>3</v>
      </c>
      <c r="N85" s="61">
        <f t="shared" si="3"/>
        <v>4.4117647058823529E-3</v>
      </c>
      <c r="P85" s="67">
        <v>83</v>
      </c>
      <c r="Q85" s="68" t="s">
        <v>704</v>
      </c>
      <c r="R85" s="69">
        <v>0</v>
      </c>
      <c r="S85" s="67">
        <v>83</v>
      </c>
      <c r="T85" s="68" t="s">
        <v>779</v>
      </c>
      <c r="U85" s="67">
        <v>0</v>
      </c>
      <c r="V85" s="67">
        <v>83</v>
      </c>
      <c r="W85" s="68" t="s">
        <v>593</v>
      </c>
      <c r="X85" s="67">
        <v>0</v>
      </c>
      <c r="Y85" s="67">
        <v>83</v>
      </c>
      <c r="Z85" s="68" t="s">
        <v>389</v>
      </c>
      <c r="AA85" s="67">
        <v>0</v>
      </c>
      <c r="AB85" s="67">
        <v>83</v>
      </c>
      <c r="AC85" s="68" t="s">
        <v>704</v>
      </c>
      <c r="AD85" s="67">
        <v>0</v>
      </c>
      <c r="AE85" s="67">
        <v>83</v>
      </c>
      <c r="AF85" s="68" t="s">
        <v>704</v>
      </c>
      <c r="AG85" s="67">
        <v>0</v>
      </c>
      <c r="AH85" s="67">
        <v>83</v>
      </c>
      <c r="AI85" s="68" t="s">
        <v>493</v>
      </c>
      <c r="AJ85" s="74">
        <v>1</v>
      </c>
    </row>
    <row r="86" spans="5:36" x14ac:dyDescent="0.25">
      <c r="E86" s="26">
        <v>84</v>
      </c>
      <c r="F86" s="12" t="s">
        <v>659</v>
      </c>
      <c r="G86" s="26">
        <f>COUNTIF(DESAFIO1!$G$2:$G$457,RESUMEN!F86)</f>
        <v>0</v>
      </c>
      <c r="H86" s="26">
        <f>COUNTIF(DESAFIO2!$G$2:$G$457,RESUMEN!F86)</f>
        <v>0</v>
      </c>
      <c r="I86" s="26">
        <f>COUNTIF(DESAFIO3!$G$2:$G$457,RESUMEN!F86)</f>
        <v>1</v>
      </c>
      <c r="J86" s="26">
        <f>COUNTIF(DESAFIO4!$G$2:$G$457,RESUMEN!F86)</f>
        <v>0</v>
      </c>
      <c r="K86" s="26">
        <f>COUNTIF(DESAFIO5!$G$2:$G$457,RESUMEN!F86)</f>
        <v>0</v>
      </c>
      <c r="L86" s="26">
        <f>COUNTIF(DESAFIO6!$G$2:$G$457,RESUMEN!F86)</f>
        <v>0</v>
      </c>
      <c r="M86" s="60">
        <f t="shared" si="2"/>
        <v>1</v>
      </c>
      <c r="N86" s="61">
        <f t="shared" si="3"/>
        <v>1.4705882352941176E-3</v>
      </c>
      <c r="P86" s="67">
        <v>84</v>
      </c>
      <c r="Q86" s="68" t="s">
        <v>659</v>
      </c>
      <c r="R86" s="69">
        <v>0</v>
      </c>
      <c r="S86" s="67">
        <v>84</v>
      </c>
      <c r="T86" s="68" t="s">
        <v>659</v>
      </c>
      <c r="U86" s="67">
        <v>0</v>
      </c>
      <c r="V86" s="67">
        <v>84</v>
      </c>
      <c r="W86" s="68" t="s">
        <v>704</v>
      </c>
      <c r="X86" s="67">
        <v>0</v>
      </c>
      <c r="Y86" s="67">
        <v>84</v>
      </c>
      <c r="Z86" s="68" t="s">
        <v>779</v>
      </c>
      <c r="AA86" s="67">
        <v>0</v>
      </c>
      <c r="AB86" s="67">
        <v>84</v>
      </c>
      <c r="AC86" s="68" t="s">
        <v>659</v>
      </c>
      <c r="AD86" s="67">
        <v>0</v>
      </c>
      <c r="AE86" s="67">
        <v>84</v>
      </c>
      <c r="AF86" s="68" t="s">
        <v>659</v>
      </c>
      <c r="AG86" s="67">
        <v>0</v>
      </c>
      <c r="AH86" s="67">
        <v>84</v>
      </c>
      <c r="AI86" s="68" t="s">
        <v>531</v>
      </c>
      <c r="AJ86" s="74">
        <v>1</v>
      </c>
    </row>
    <row r="87" spans="5:36" x14ac:dyDescent="0.25">
      <c r="E87" s="26">
        <v>85</v>
      </c>
      <c r="F87" s="17" t="s">
        <v>781</v>
      </c>
      <c r="G87" s="26">
        <f>COUNTIF(DESAFIO1!$G$2:$G$457,RESUMEN!F87)</f>
        <v>0</v>
      </c>
      <c r="H87" s="26">
        <f>COUNTIF(DESAFIO2!$G$2:$G$457,RESUMEN!F87)</f>
        <v>0</v>
      </c>
      <c r="I87" s="26">
        <f>COUNTIF(DESAFIO3!$G$2:$G$457,RESUMEN!F87)</f>
        <v>0</v>
      </c>
      <c r="J87" s="26">
        <f>COUNTIF(DESAFIO4!$G$2:$G$457,RESUMEN!F87)</f>
        <v>1</v>
      </c>
      <c r="K87" s="26">
        <f>COUNTIF(DESAFIO5!$G$2:$G$457,RESUMEN!F87)</f>
        <v>0</v>
      </c>
      <c r="L87" s="26">
        <f>COUNTIF(DESAFIO6!$G$2:$G$457,RESUMEN!F87)</f>
        <v>0</v>
      </c>
      <c r="M87" s="60">
        <f t="shared" si="2"/>
        <v>1</v>
      </c>
      <c r="N87" s="61">
        <f t="shared" si="3"/>
        <v>1.4705882352941176E-3</v>
      </c>
      <c r="P87" s="67">
        <v>85</v>
      </c>
      <c r="Q87" s="68" t="s">
        <v>781</v>
      </c>
      <c r="R87" s="69">
        <v>0</v>
      </c>
      <c r="S87" s="67">
        <v>85</v>
      </c>
      <c r="T87" s="68" t="s">
        <v>781</v>
      </c>
      <c r="U87" s="67">
        <v>0</v>
      </c>
      <c r="V87" s="67">
        <v>85</v>
      </c>
      <c r="W87" s="68" t="s">
        <v>781</v>
      </c>
      <c r="X87" s="67">
        <v>0</v>
      </c>
      <c r="Y87" s="67">
        <v>85</v>
      </c>
      <c r="Z87" s="68" t="s">
        <v>493</v>
      </c>
      <c r="AA87" s="67">
        <v>0</v>
      </c>
      <c r="AB87" s="67">
        <v>85</v>
      </c>
      <c r="AC87" s="68" t="s">
        <v>781</v>
      </c>
      <c r="AD87" s="67">
        <v>0</v>
      </c>
      <c r="AE87" s="67">
        <v>85</v>
      </c>
      <c r="AF87" s="68" t="s">
        <v>781</v>
      </c>
      <c r="AG87" s="67">
        <v>0</v>
      </c>
      <c r="AH87" s="67">
        <v>85</v>
      </c>
      <c r="AI87" s="68" t="s">
        <v>659</v>
      </c>
      <c r="AJ87" s="74">
        <v>1</v>
      </c>
    </row>
    <row r="88" spans="5:36" x14ac:dyDescent="0.25">
      <c r="E88" s="26">
        <v>86</v>
      </c>
      <c r="F88" s="17" t="s">
        <v>782</v>
      </c>
      <c r="G88" s="26">
        <f>COUNTIF(DESAFIO1!$G$2:$G$457,RESUMEN!F88)</f>
        <v>0</v>
      </c>
      <c r="H88" s="26">
        <f>COUNTIF(DESAFIO2!$G$2:$G$457,RESUMEN!F88)</f>
        <v>0</v>
      </c>
      <c r="I88" s="26">
        <f>COUNTIF(DESAFIO3!$G$2:$G$457,RESUMEN!F88)</f>
        <v>0</v>
      </c>
      <c r="J88" s="26">
        <f>COUNTIF(DESAFIO4!$G$2:$G$457,RESUMEN!F88)</f>
        <v>1</v>
      </c>
      <c r="K88" s="26">
        <f>COUNTIF(DESAFIO5!$G$2:$G$457,RESUMEN!F88)</f>
        <v>0</v>
      </c>
      <c r="L88" s="26">
        <f>COUNTIF(DESAFIO6!$G$2:$G$457,RESUMEN!F88)</f>
        <v>0</v>
      </c>
      <c r="M88" s="60">
        <f t="shared" si="2"/>
        <v>1</v>
      </c>
      <c r="N88" s="61">
        <f t="shared" si="3"/>
        <v>1.4705882352941176E-3</v>
      </c>
      <c r="P88" s="67">
        <v>86</v>
      </c>
      <c r="Q88" s="68" t="s">
        <v>782</v>
      </c>
      <c r="R88" s="69">
        <v>0</v>
      </c>
      <c r="S88" s="67">
        <v>86</v>
      </c>
      <c r="T88" s="68" t="s">
        <v>782</v>
      </c>
      <c r="U88" s="67">
        <v>0</v>
      </c>
      <c r="V88" s="67">
        <v>86</v>
      </c>
      <c r="W88" s="68" t="s">
        <v>782</v>
      </c>
      <c r="X88" s="67">
        <v>0</v>
      </c>
      <c r="Y88" s="67">
        <v>86</v>
      </c>
      <c r="Z88" s="68" t="s">
        <v>531</v>
      </c>
      <c r="AA88" s="67">
        <v>0</v>
      </c>
      <c r="AB88" s="67">
        <v>86</v>
      </c>
      <c r="AC88" s="68" t="s">
        <v>782</v>
      </c>
      <c r="AD88" s="67">
        <v>0</v>
      </c>
      <c r="AE88" s="67">
        <v>86</v>
      </c>
      <c r="AF88" s="68" t="s">
        <v>782</v>
      </c>
      <c r="AG88" s="67">
        <v>0</v>
      </c>
      <c r="AH88" s="67">
        <v>86</v>
      </c>
      <c r="AI88" s="73" t="s">
        <v>781</v>
      </c>
      <c r="AJ88" s="74">
        <v>1</v>
      </c>
    </row>
    <row r="89" spans="5:36" x14ac:dyDescent="0.25">
      <c r="E89" s="26">
        <v>87</v>
      </c>
      <c r="F89" s="17" t="s">
        <v>324</v>
      </c>
      <c r="G89" s="26">
        <f>COUNTIF(DESAFIO1!$G$2:$G$457,RESUMEN!F89)</f>
        <v>0</v>
      </c>
      <c r="H89" s="26">
        <f>COUNTIF(DESAFIO2!$G$2:$G$457,RESUMEN!F89)</f>
        <v>0</v>
      </c>
      <c r="I89" s="26">
        <f>COUNTIF(DESAFIO3!$G$2:$G$457,RESUMEN!F89)</f>
        <v>0</v>
      </c>
      <c r="J89" s="26">
        <f>COUNTIF(DESAFIO4!$G$2:$G$457,RESUMEN!F89)</f>
        <v>2</v>
      </c>
      <c r="K89" s="26">
        <f>COUNTIF(DESAFIO5!$G$2:$G$457,RESUMEN!F89)</f>
        <v>0</v>
      </c>
      <c r="L89" s="26">
        <f>COUNTIF(DESAFIO6!$G$2:$G$457,RESUMEN!F89)</f>
        <v>0</v>
      </c>
      <c r="M89" s="60">
        <f t="shared" si="2"/>
        <v>2</v>
      </c>
      <c r="N89" s="61">
        <f t="shared" si="3"/>
        <v>2.9411764705882353E-3</v>
      </c>
      <c r="P89" s="67">
        <v>87</v>
      </c>
      <c r="Q89" s="68" t="s">
        <v>324</v>
      </c>
      <c r="R89" s="69">
        <v>0</v>
      </c>
      <c r="S89" s="67">
        <v>87</v>
      </c>
      <c r="T89" s="68" t="s">
        <v>324</v>
      </c>
      <c r="U89" s="67">
        <v>0</v>
      </c>
      <c r="V89" s="67">
        <v>87</v>
      </c>
      <c r="W89" s="68" t="s">
        <v>324</v>
      </c>
      <c r="X89" s="67">
        <v>0</v>
      </c>
      <c r="Y89" s="67">
        <v>87</v>
      </c>
      <c r="Z89" s="68" t="s">
        <v>659</v>
      </c>
      <c r="AA89" s="67">
        <v>0</v>
      </c>
      <c r="AB89" s="67">
        <v>87</v>
      </c>
      <c r="AC89" s="68" t="s">
        <v>324</v>
      </c>
      <c r="AD89" s="67">
        <v>0</v>
      </c>
      <c r="AE89" s="67">
        <v>87</v>
      </c>
      <c r="AF89" s="68" t="s">
        <v>324</v>
      </c>
      <c r="AG89" s="67">
        <v>0</v>
      </c>
      <c r="AH89" s="67">
        <v>87</v>
      </c>
      <c r="AI89" s="73" t="s">
        <v>782</v>
      </c>
      <c r="AJ89" s="74">
        <v>1</v>
      </c>
    </row>
    <row r="90" spans="5:36" x14ac:dyDescent="0.25">
      <c r="E90" s="51"/>
      <c r="F90" s="64" t="s">
        <v>783</v>
      </c>
      <c r="G90" s="51">
        <f>SUM(G3:G89)</f>
        <v>162</v>
      </c>
      <c r="H90" s="51">
        <f t="shared" ref="H90:M90" si="4">SUM(H3:H89)</f>
        <v>214</v>
      </c>
      <c r="I90" s="51">
        <f t="shared" si="4"/>
        <v>34</v>
      </c>
      <c r="J90" s="51">
        <f t="shared" si="4"/>
        <v>214</v>
      </c>
      <c r="K90" s="51"/>
      <c r="L90" s="51"/>
      <c r="M90" s="51">
        <f t="shared" si="4"/>
        <v>680</v>
      </c>
      <c r="N90" s="65">
        <f>SUM(N3:N89)</f>
        <v>0.99999999999999922</v>
      </c>
      <c r="P90" s="39"/>
      <c r="Q90" s="39"/>
      <c r="R90" s="33"/>
      <c r="S90" s="66"/>
    </row>
    <row r="91" spans="5:36" x14ac:dyDescent="0.25">
      <c r="F91" s="56"/>
    </row>
    <row r="92" spans="5:36" x14ac:dyDescent="0.25">
      <c r="F92" s="56"/>
    </row>
    <row r="93" spans="5:36" x14ac:dyDescent="0.25">
      <c r="F93" s="56"/>
    </row>
    <row r="94" spans="5:36" x14ac:dyDescent="0.25">
      <c r="F94" s="56"/>
    </row>
    <row r="95" spans="5:36" x14ac:dyDescent="0.25">
      <c r="F95" s="56"/>
    </row>
    <row r="96" spans="5:36" x14ac:dyDescent="0.25">
      <c r="F96" s="56"/>
    </row>
    <row r="97" spans="6:6" x14ac:dyDescent="0.25">
      <c r="F97" s="56"/>
    </row>
    <row r="98" spans="6:6" x14ac:dyDescent="0.25">
      <c r="F98" s="56"/>
    </row>
    <row r="99" spans="6:6" x14ac:dyDescent="0.25">
      <c r="F99" s="56"/>
    </row>
    <row r="100" spans="6:6" x14ac:dyDescent="0.25">
      <c r="F100" s="56"/>
    </row>
    <row r="101" spans="6:6" x14ac:dyDescent="0.25">
      <c r="F101" s="56"/>
    </row>
    <row r="102" spans="6:6" x14ac:dyDescent="0.25">
      <c r="F102" s="56"/>
    </row>
    <row r="103" spans="6:6" x14ac:dyDescent="0.25">
      <c r="F103" s="56"/>
    </row>
    <row r="104" spans="6:6" x14ac:dyDescent="0.25">
      <c r="F104" s="56"/>
    </row>
    <row r="105" spans="6:6" x14ac:dyDescent="0.25">
      <c r="F105" s="56"/>
    </row>
    <row r="106" spans="6:6" x14ac:dyDescent="0.25">
      <c r="F106" s="56"/>
    </row>
    <row r="107" spans="6:6" x14ac:dyDescent="0.25">
      <c r="F107" s="56"/>
    </row>
    <row r="108" spans="6:6" x14ac:dyDescent="0.25">
      <c r="F108" s="56"/>
    </row>
    <row r="109" spans="6:6" x14ac:dyDescent="0.25">
      <c r="F109" s="56"/>
    </row>
    <row r="110" spans="6:6" x14ac:dyDescent="0.25">
      <c r="F110" s="56"/>
    </row>
    <row r="111" spans="6:6" x14ac:dyDescent="0.25">
      <c r="F111" s="56"/>
    </row>
    <row r="112" spans="6:6" x14ac:dyDescent="0.25">
      <c r="F112" s="56"/>
    </row>
    <row r="113" spans="6:6" x14ac:dyDescent="0.25">
      <c r="F113" s="56"/>
    </row>
    <row r="114" spans="6:6" x14ac:dyDescent="0.25">
      <c r="F114" s="56"/>
    </row>
    <row r="115" spans="6:6" x14ac:dyDescent="0.25">
      <c r="F115" s="56"/>
    </row>
    <row r="116" spans="6:6" x14ac:dyDescent="0.25">
      <c r="F116" s="56"/>
    </row>
    <row r="117" spans="6:6" x14ac:dyDescent="0.25">
      <c r="F117" s="56"/>
    </row>
    <row r="118" spans="6:6" x14ac:dyDescent="0.25">
      <c r="F118" s="56"/>
    </row>
    <row r="119" spans="6:6" x14ac:dyDescent="0.25">
      <c r="F119" s="56"/>
    </row>
    <row r="120" spans="6:6" x14ac:dyDescent="0.25">
      <c r="F120" s="56"/>
    </row>
    <row r="121" spans="6:6" x14ac:dyDescent="0.25">
      <c r="F121" s="56"/>
    </row>
    <row r="122" spans="6:6" x14ac:dyDescent="0.25">
      <c r="F122" s="56"/>
    </row>
    <row r="123" spans="6:6" x14ac:dyDescent="0.25">
      <c r="F123" s="58"/>
    </row>
    <row r="124" spans="6:6" x14ac:dyDescent="0.25">
      <c r="F124" s="56"/>
    </row>
    <row r="125" spans="6:6" x14ac:dyDescent="0.25">
      <c r="F125" s="56"/>
    </row>
    <row r="126" spans="6:6" x14ac:dyDescent="0.25">
      <c r="F126" s="56"/>
    </row>
    <row r="127" spans="6:6" x14ac:dyDescent="0.25">
      <c r="F127" s="56"/>
    </row>
    <row r="128" spans="6:6" x14ac:dyDescent="0.25">
      <c r="F128" s="56"/>
    </row>
    <row r="129" spans="6:6" x14ac:dyDescent="0.25">
      <c r="F129" s="56"/>
    </row>
    <row r="130" spans="6:6" x14ac:dyDescent="0.25">
      <c r="F130" s="58"/>
    </row>
    <row r="131" spans="6:6" x14ac:dyDescent="0.25">
      <c r="F131" s="56"/>
    </row>
    <row r="132" spans="6:6" x14ac:dyDescent="0.25">
      <c r="F132" s="56"/>
    </row>
    <row r="133" spans="6:6" x14ac:dyDescent="0.25">
      <c r="F133" s="56"/>
    </row>
    <row r="134" spans="6:6" x14ac:dyDescent="0.25">
      <c r="F134" s="56"/>
    </row>
    <row r="135" spans="6:6" x14ac:dyDescent="0.25">
      <c r="F135" s="56"/>
    </row>
    <row r="136" spans="6:6" x14ac:dyDescent="0.25">
      <c r="F136" s="56"/>
    </row>
    <row r="137" spans="6:6" x14ac:dyDescent="0.25">
      <c r="F137" s="56"/>
    </row>
    <row r="138" spans="6:6" x14ac:dyDescent="0.25">
      <c r="F138" s="56"/>
    </row>
    <row r="139" spans="6:6" x14ac:dyDescent="0.25">
      <c r="F139" s="56"/>
    </row>
    <row r="140" spans="6:6" x14ac:dyDescent="0.25">
      <c r="F140" s="56"/>
    </row>
    <row r="141" spans="6:6" x14ac:dyDescent="0.25">
      <c r="F141" s="56"/>
    </row>
    <row r="142" spans="6:6" x14ac:dyDescent="0.25">
      <c r="F142" s="56"/>
    </row>
    <row r="143" spans="6:6" x14ac:dyDescent="0.25">
      <c r="F143" s="56"/>
    </row>
    <row r="144" spans="6:6" x14ac:dyDescent="0.25">
      <c r="F144" s="56"/>
    </row>
    <row r="145" spans="6:6" x14ac:dyDescent="0.25">
      <c r="F145" s="56"/>
    </row>
    <row r="146" spans="6:6" x14ac:dyDescent="0.25">
      <c r="F146" s="56"/>
    </row>
    <row r="147" spans="6:6" x14ac:dyDescent="0.25">
      <c r="F147" s="56"/>
    </row>
    <row r="148" spans="6:6" x14ac:dyDescent="0.25">
      <c r="F148" s="56"/>
    </row>
    <row r="149" spans="6:6" x14ac:dyDescent="0.25">
      <c r="F149" s="56"/>
    </row>
    <row r="150" spans="6:6" x14ac:dyDescent="0.25">
      <c r="F150" s="56"/>
    </row>
    <row r="151" spans="6:6" x14ac:dyDescent="0.25">
      <c r="F151" s="56"/>
    </row>
    <row r="152" spans="6:6" x14ac:dyDescent="0.25">
      <c r="F152" s="56"/>
    </row>
    <row r="153" spans="6:6" x14ac:dyDescent="0.25">
      <c r="F153" s="56"/>
    </row>
    <row r="154" spans="6:6" x14ac:dyDescent="0.25">
      <c r="F154" s="56"/>
    </row>
    <row r="155" spans="6:6" x14ac:dyDescent="0.25">
      <c r="F155" s="56"/>
    </row>
    <row r="156" spans="6:6" x14ac:dyDescent="0.25">
      <c r="F156" s="56"/>
    </row>
    <row r="157" spans="6:6" x14ac:dyDescent="0.25">
      <c r="F157" s="56"/>
    </row>
    <row r="158" spans="6:6" x14ac:dyDescent="0.25">
      <c r="F158" s="56"/>
    </row>
    <row r="159" spans="6:6" x14ac:dyDescent="0.25">
      <c r="F159" s="56"/>
    </row>
    <row r="160" spans="6:6" x14ac:dyDescent="0.25">
      <c r="F160" s="56"/>
    </row>
    <row r="161" spans="6:6" x14ac:dyDescent="0.25">
      <c r="F161" s="56"/>
    </row>
    <row r="162" spans="6:6" x14ac:dyDescent="0.25">
      <c r="F162" s="56"/>
    </row>
    <row r="163" spans="6:6" x14ac:dyDescent="0.25">
      <c r="F163" s="56"/>
    </row>
    <row r="164" spans="6:6" x14ac:dyDescent="0.25">
      <c r="F164" s="56"/>
    </row>
    <row r="165" spans="6:6" x14ac:dyDescent="0.25">
      <c r="F165" s="57"/>
    </row>
    <row r="166" spans="6:6" x14ac:dyDescent="0.25">
      <c r="F166" s="57"/>
    </row>
    <row r="167" spans="6:6" x14ac:dyDescent="0.25">
      <c r="F167" s="57"/>
    </row>
    <row r="168" spans="6:6" x14ac:dyDescent="0.25">
      <c r="F168" s="57"/>
    </row>
    <row r="169" spans="6:6" x14ac:dyDescent="0.25">
      <c r="F169" s="57"/>
    </row>
    <row r="170" spans="6:6" x14ac:dyDescent="0.25">
      <c r="F170" s="57"/>
    </row>
    <row r="171" spans="6:6" x14ac:dyDescent="0.25">
      <c r="F171" s="57"/>
    </row>
    <row r="172" spans="6:6" x14ac:dyDescent="0.25">
      <c r="F172" s="57"/>
    </row>
    <row r="173" spans="6:6" x14ac:dyDescent="0.25">
      <c r="F173" s="57"/>
    </row>
    <row r="174" spans="6:6" x14ac:dyDescent="0.25">
      <c r="F174" s="58"/>
    </row>
    <row r="175" spans="6:6" x14ac:dyDescent="0.25">
      <c r="F175" s="57"/>
    </row>
    <row r="176" spans="6:6" x14ac:dyDescent="0.25">
      <c r="F176" s="57"/>
    </row>
    <row r="177" spans="6:6" x14ac:dyDescent="0.25">
      <c r="F177" s="57"/>
    </row>
    <row r="178" spans="6:6" x14ac:dyDescent="0.25">
      <c r="F178" s="57"/>
    </row>
    <row r="179" spans="6:6" x14ac:dyDescent="0.25">
      <c r="F179" s="57"/>
    </row>
    <row r="180" spans="6:6" x14ac:dyDescent="0.25">
      <c r="F180" s="57"/>
    </row>
    <row r="181" spans="6:6" x14ac:dyDescent="0.25">
      <c r="F181" s="57"/>
    </row>
    <row r="182" spans="6:6" x14ac:dyDescent="0.25">
      <c r="F182" s="57"/>
    </row>
    <row r="183" spans="6:6" x14ac:dyDescent="0.25">
      <c r="F183" s="57"/>
    </row>
    <row r="184" spans="6:6" x14ac:dyDescent="0.25">
      <c r="F184" s="57"/>
    </row>
    <row r="185" spans="6:6" x14ac:dyDescent="0.25">
      <c r="F185" s="57"/>
    </row>
    <row r="186" spans="6:6" x14ac:dyDescent="0.25">
      <c r="F186" s="57"/>
    </row>
    <row r="187" spans="6:6" x14ac:dyDescent="0.25">
      <c r="F187" s="57"/>
    </row>
    <row r="188" spans="6:6" x14ac:dyDescent="0.25">
      <c r="F188" s="57"/>
    </row>
    <row r="189" spans="6:6" x14ac:dyDescent="0.25">
      <c r="F189" s="57"/>
    </row>
    <row r="190" spans="6:6" x14ac:dyDescent="0.25">
      <c r="F190" s="57"/>
    </row>
    <row r="191" spans="6:6" x14ac:dyDescent="0.25">
      <c r="F191" s="57"/>
    </row>
    <row r="192" spans="6:6" x14ac:dyDescent="0.25">
      <c r="F192" s="57"/>
    </row>
    <row r="193" spans="6:6" x14ac:dyDescent="0.25">
      <c r="F193" s="57"/>
    </row>
    <row r="194" spans="6:6" x14ac:dyDescent="0.25">
      <c r="F194" s="57"/>
    </row>
    <row r="195" spans="6:6" x14ac:dyDescent="0.25">
      <c r="F195" s="57"/>
    </row>
    <row r="196" spans="6:6" x14ac:dyDescent="0.25">
      <c r="F196" s="57"/>
    </row>
    <row r="197" spans="6:6" x14ac:dyDescent="0.25">
      <c r="F197" s="57"/>
    </row>
    <row r="198" spans="6:6" x14ac:dyDescent="0.25">
      <c r="F198" s="57"/>
    </row>
    <row r="199" spans="6:6" x14ac:dyDescent="0.25">
      <c r="F199" s="57"/>
    </row>
    <row r="200" spans="6:6" x14ac:dyDescent="0.25">
      <c r="F200" s="57"/>
    </row>
    <row r="201" spans="6:6" x14ac:dyDescent="0.25">
      <c r="F201" s="57"/>
    </row>
    <row r="202" spans="6:6" x14ac:dyDescent="0.25">
      <c r="F202" s="57"/>
    </row>
    <row r="203" spans="6:6" x14ac:dyDescent="0.25">
      <c r="F203" s="57"/>
    </row>
    <row r="204" spans="6:6" x14ac:dyDescent="0.25">
      <c r="F204" s="57"/>
    </row>
    <row r="205" spans="6:6" x14ac:dyDescent="0.25">
      <c r="F205" s="57"/>
    </row>
    <row r="206" spans="6:6" x14ac:dyDescent="0.25">
      <c r="F206" s="57"/>
    </row>
    <row r="207" spans="6:6" x14ac:dyDescent="0.25">
      <c r="F207" s="57"/>
    </row>
    <row r="208" spans="6:6" x14ac:dyDescent="0.25">
      <c r="F208" s="57"/>
    </row>
    <row r="209" spans="6:6" x14ac:dyDescent="0.25">
      <c r="F209" s="57"/>
    </row>
    <row r="210" spans="6:6" x14ac:dyDescent="0.25">
      <c r="F210" s="57"/>
    </row>
    <row r="211" spans="6:6" x14ac:dyDescent="0.25">
      <c r="F211" s="57"/>
    </row>
    <row r="212" spans="6:6" x14ac:dyDescent="0.25">
      <c r="F212" s="57"/>
    </row>
    <row r="213" spans="6:6" x14ac:dyDescent="0.25">
      <c r="F213" s="57"/>
    </row>
    <row r="214" spans="6:6" x14ac:dyDescent="0.25">
      <c r="F214" s="57"/>
    </row>
    <row r="215" spans="6:6" x14ac:dyDescent="0.25">
      <c r="F215" s="57"/>
    </row>
    <row r="216" spans="6:6" x14ac:dyDescent="0.25">
      <c r="F216" s="57"/>
    </row>
    <row r="217" spans="6:6" x14ac:dyDescent="0.25">
      <c r="F217" s="57"/>
    </row>
    <row r="218" spans="6:6" x14ac:dyDescent="0.25">
      <c r="F218" s="57"/>
    </row>
    <row r="219" spans="6:6" x14ac:dyDescent="0.25">
      <c r="F219" s="57"/>
    </row>
    <row r="220" spans="6:6" x14ac:dyDescent="0.25">
      <c r="F220" s="57"/>
    </row>
    <row r="221" spans="6:6" x14ac:dyDescent="0.25">
      <c r="F221" s="57"/>
    </row>
    <row r="222" spans="6:6" x14ac:dyDescent="0.25">
      <c r="F222" s="57"/>
    </row>
    <row r="223" spans="6:6" x14ac:dyDescent="0.25">
      <c r="F223" s="57"/>
    </row>
    <row r="224" spans="6:6" x14ac:dyDescent="0.25">
      <c r="F224" s="57"/>
    </row>
    <row r="225" spans="6:6" x14ac:dyDescent="0.25">
      <c r="F225" s="57"/>
    </row>
    <row r="226" spans="6:6" x14ac:dyDescent="0.25">
      <c r="F226" s="57"/>
    </row>
    <row r="227" spans="6:6" x14ac:dyDescent="0.25">
      <c r="F227" s="57"/>
    </row>
    <row r="228" spans="6:6" x14ac:dyDescent="0.25">
      <c r="F228" s="57"/>
    </row>
    <row r="229" spans="6:6" x14ac:dyDescent="0.25">
      <c r="F229" s="57"/>
    </row>
    <row r="230" spans="6:6" x14ac:dyDescent="0.25">
      <c r="F230" s="57"/>
    </row>
    <row r="231" spans="6:6" x14ac:dyDescent="0.25">
      <c r="F231" s="57"/>
    </row>
    <row r="232" spans="6:6" x14ac:dyDescent="0.25">
      <c r="F232" s="57"/>
    </row>
    <row r="233" spans="6:6" x14ac:dyDescent="0.25">
      <c r="F233" s="57"/>
    </row>
    <row r="234" spans="6:6" x14ac:dyDescent="0.25">
      <c r="F234" s="58"/>
    </row>
    <row r="235" spans="6:6" x14ac:dyDescent="0.25">
      <c r="F235" s="57"/>
    </row>
    <row r="236" spans="6:6" x14ac:dyDescent="0.25">
      <c r="F236" s="57"/>
    </row>
    <row r="237" spans="6:6" x14ac:dyDescent="0.25">
      <c r="F237" s="57"/>
    </row>
    <row r="238" spans="6:6" x14ac:dyDescent="0.25">
      <c r="F238" s="57"/>
    </row>
    <row r="239" spans="6:6" x14ac:dyDescent="0.25">
      <c r="F239" s="58"/>
    </row>
    <row r="240" spans="6:6" x14ac:dyDescent="0.25">
      <c r="F240" s="57"/>
    </row>
    <row r="241" spans="6:6" x14ac:dyDescent="0.25">
      <c r="F241" s="58"/>
    </row>
    <row r="242" spans="6:6" x14ac:dyDescent="0.25">
      <c r="F242" s="57"/>
    </row>
    <row r="243" spans="6:6" x14ac:dyDescent="0.25">
      <c r="F243" s="57"/>
    </row>
    <row r="244" spans="6:6" x14ac:dyDescent="0.25">
      <c r="F244" s="57"/>
    </row>
    <row r="245" spans="6:6" x14ac:dyDescent="0.25">
      <c r="F245" s="57"/>
    </row>
    <row r="246" spans="6:6" x14ac:dyDescent="0.25">
      <c r="F246" s="57"/>
    </row>
    <row r="247" spans="6:6" x14ac:dyDescent="0.25">
      <c r="F247" s="57"/>
    </row>
    <row r="248" spans="6:6" x14ac:dyDescent="0.25">
      <c r="F248" s="57"/>
    </row>
    <row r="249" spans="6:6" x14ac:dyDescent="0.25">
      <c r="F249" s="57"/>
    </row>
    <row r="250" spans="6:6" x14ac:dyDescent="0.25">
      <c r="F250" s="57"/>
    </row>
    <row r="251" spans="6:6" x14ac:dyDescent="0.25">
      <c r="F251" s="57"/>
    </row>
    <row r="252" spans="6:6" x14ac:dyDescent="0.25">
      <c r="F252" s="57"/>
    </row>
    <row r="253" spans="6:6" x14ac:dyDescent="0.25">
      <c r="F253" s="57"/>
    </row>
    <row r="254" spans="6:6" x14ac:dyDescent="0.25">
      <c r="F254" s="57"/>
    </row>
    <row r="255" spans="6:6" x14ac:dyDescent="0.25">
      <c r="F255" s="57"/>
    </row>
    <row r="256" spans="6:6" x14ac:dyDescent="0.25">
      <c r="F256" s="57"/>
    </row>
    <row r="257" spans="6:6" x14ac:dyDescent="0.25">
      <c r="F257" s="57"/>
    </row>
    <row r="258" spans="6:6" x14ac:dyDescent="0.25">
      <c r="F258" s="57"/>
    </row>
    <row r="259" spans="6:6" x14ac:dyDescent="0.25">
      <c r="F259" s="57"/>
    </row>
    <row r="260" spans="6:6" x14ac:dyDescent="0.25">
      <c r="F260" s="57"/>
    </row>
    <row r="261" spans="6:6" x14ac:dyDescent="0.25">
      <c r="F261" s="57"/>
    </row>
    <row r="262" spans="6:6" x14ac:dyDescent="0.25">
      <c r="F262" s="58"/>
    </row>
    <row r="263" spans="6:6" x14ac:dyDescent="0.25">
      <c r="F263" s="57"/>
    </row>
    <row r="264" spans="6:6" x14ac:dyDescent="0.25">
      <c r="F264" s="57"/>
    </row>
    <row r="265" spans="6:6" x14ac:dyDescent="0.25">
      <c r="F265" s="57"/>
    </row>
    <row r="266" spans="6:6" x14ac:dyDescent="0.25">
      <c r="F266" s="57"/>
    </row>
    <row r="267" spans="6:6" x14ac:dyDescent="0.25">
      <c r="F267" s="57"/>
    </row>
    <row r="268" spans="6:6" x14ac:dyDescent="0.25">
      <c r="F268" s="57"/>
    </row>
    <row r="269" spans="6:6" x14ac:dyDescent="0.25">
      <c r="F269" s="57"/>
    </row>
    <row r="270" spans="6:6" x14ac:dyDescent="0.25">
      <c r="F270" s="57"/>
    </row>
    <row r="271" spans="6:6" x14ac:dyDescent="0.25">
      <c r="F271" s="58"/>
    </row>
    <row r="272" spans="6:6" x14ac:dyDescent="0.25">
      <c r="F272" s="58"/>
    </row>
    <row r="273" spans="6:6" x14ac:dyDescent="0.25">
      <c r="F273" s="58"/>
    </row>
    <row r="274" spans="6:6" x14ac:dyDescent="0.25">
      <c r="F274" s="58"/>
    </row>
    <row r="275" spans="6:6" x14ac:dyDescent="0.25">
      <c r="F275" s="58"/>
    </row>
    <row r="276" spans="6:6" x14ac:dyDescent="0.25">
      <c r="F276" s="58"/>
    </row>
    <row r="277" spans="6:6" x14ac:dyDescent="0.25">
      <c r="F277" s="58"/>
    </row>
    <row r="278" spans="6:6" x14ac:dyDescent="0.25">
      <c r="F278" s="58"/>
    </row>
    <row r="279" spans="6:6" x14ac:dyDescent="0.25">
      <c r="F279" s="58"/>
    </row>
    <row r="280" spans="6:6" x14ac:dyDescent="0.25">
      <c r="F280" s="58"/>
    </row>
    <row r="281" spans="6:6" x14ac:dyDescent="0.25">
      <c r="F281" s="58"/>
    </row>
    <row r="282" spans="6:6" x14ac:dyDescent="0.25">
      <c r="F282" s="58"/>
    </row>
    <row r="283" spans="6:6" x14ac:dyDescent="0.25">
      <c r="F283" s="58"/>
    </row>
    <row r="284" spans="6:6" x14ac:dyDescent="0.25">
      <c r="F284" s="58"/>
    </row>
    <row r="285" spans="6:6" x14ac:dyDescent="0.25">
      <c r="F285" s="58"/>
    </row>
    <row r="286" spans="6:6" x14ac:dyDescent="0.25">
      <c r="F286" s="58"/>
    </row>
    <row r="287" spans="6:6" x14ac:dyDescent="0.25">
      <c r="F287" s="58"/>
    </row>
    <row r="288" spans="6:6" x14ac:dyDescent="0.25">
      <c r="F288" s="58"/>
    </row>
    <row r="289" spans="6:6" x14ac:dyDescent="0.25">
      <c r="F289" s="58"/>
    </row>
    <row r="290" spans="6:6" x14ac:dyDescent="0.25">
      <c r="F290" s="58"/>
    </row>
    <row r="291" spans="6:6" x14ac:dyDescent="0.25">
      <c r="F291" s="58"/>
    </row>
    <row r="292" spans="6:6" x14ac:dyDescent="0.25">
      <c r="F292" s="58"/>
    </row>
    <row r="293" spans="6:6" x14ac:dyDescent="0.25">
      <c r="F293" s="58"/>
    </row>
    <row r="294" spans="6:6" x14ac:dyDescent="0.25">
      <c r="F294" s="58"/>
    </row>
    <row r="295" spans="6:6" x14ac:dyDescent="0.25">
      <c r="F295" s="58"/>
    </row>
    <row r="296" spans="6:6" x14ac:dyDescent="0.25">
      <c r="F296" s="58"/>
    </row>
    <row r="297" spans="6:6" x14ac:dyDescent="0.25">
      <c r="F297" s="57"/>
    </row>
    <row r="298" spans="6:6" x14ac:dyDescent="0.25">
      <c r="F298" s="57"/>
    </row>
    <row r="299" spans="6:6" x14ac:dyDescent="0.25">
      <c r="F299" s="56"/>
    </row>
  </sheetData>
  <mergeCells count="15">
    <mergeCell ref="P1:R1"/>
    <mergeCell ref="A25:A27"/>
    <mergeCell ref="A28:A30"/>
    <mergeCell ref="A31:A32"/>
    <mergeCell ref="G1:L1"/>
    <mergeCell ref="A12:B12"/>
    <mergeCell ref="A17:A18"/>
    <mergeCell ref="A19:A20"/>
    <mergeCell ref="A21:A22"/>
    <mergeCell ref="A23:A24"/>
    <mergeCell ref="T1:U1"/>
    <mergeCell ref="W1:X1"/>
    <mergeCell ref="Z1:AA1"/>
    <mergeCell ref="AC1:AD1"/>
    <mergeCell ref="AF1:AG1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682"/>
  <sheetViews>
    <sheetView showGridLines="0" topLeftCell="B1" workbookViewId="0">
      <selection activeCell="H3" sqref="H3:H299"/>
    </sheetView>
  </sheetViews>
  <sheetFormatPr baseColWidth="10" defaultRowHeight="15" x14ac:dyDescent="0.25"/>
  <cols>
    <col min="2" max="2" width="47.85546875" customWidth="1"/>
    <col min="3" max="3" width="13.5703125" customWidth="1"/>
    <col min="4" max="4" width="51.7109375" customWidth="1"/>
    <col min="6" max="6" width="47.85546875" customWidth="1"/>
    <col min="7" max="7" width="12.7109375" bestFit="1" customWidth="1"/>
    <col min="8" max="8" width="51.7109375" customWidth="1"/>
    <col min="9" max="9" width="16.28515625" customWidth="1"/>
  </cols>
  <sheetData>
    <row r="1" spans="2:9" x14ac:dyDescent="0.25">
      <c r="B1" s="84" t="s">
        <v>759</v>
      </c>
      <c r="C1" s="84"/>
      <c r="D1" s="84"/>
      <c r="F1" s="85" t="s">
        <v>760</v>
      </c>
      <c r="G1" s="86"/>
      <c r="H1" s="87"/>
      <c r="I1" s="43" t="s">
        <v>761</v>
      </c>
    </row>
    <row r="2" spans="2:9" x14ac:dyDescent="0.25">
      <c r="B2" s="55" t="s">
        <v>759</v>
      </c>
      <c r="C2" s="2" t="s">
        <v>3</v>
      </c>
      <c r="D2" s="13" t="s">
        <v>6</v>
      </c>
      <c r="F2" s="55" t="s">
        <v>759</v>
      </c>
      <c r="G2" s="2" t="s">
        <v>3</v>
      </c>
      <c r="H2" s="13" t="s">
        <v>6</v>
      </c>
      <c r="I2" s="44">
        <v>297</v>
      </c>
    </row>
    <row r="3" spans="2:9" x14ac:dyDescent="0.25">
      <c r="B3" s="48" t="s">
        <v>10</v>
      </c>
      <c r="C3" s="48">
        <v>37656589</v>
      </c>
      <c r="D3" s="49" t="s">
        <v>13</v>
      </c>
      <c r="F3" s="48" t="s">
        <v>10</v>
      </c>
      <c r="G3" s="48">
        <v>37656589</v>
      </c>
      <c r="H3" s="49" t="s">
        <v>13</v>
      </c>
    </row>
    <row r="4" spans="2:9" x14ac:dyDescent="0.25">
      <c r="B4" s="48" t="s">
        <v>14</v>
      </c>
      <c r="C4" s="48">
        <v>91477038</v>
      </c>
      <c r="D4" s="49" t="s">
        <v>16</v>
      </c>
      <c r="F4" s="48" t="s">
        <v>14</v>
      </c>
      <c r="G4" s="48">
        <v>91477038</v>
      </c>
      <c r="H4" s="49" t="s">
        <v>16</v>
      </c>
    </row>
    <row r="5" spans="2:9" x14ac:dyDescent="0.25">
      <c r="B5" s="48" t="s">
        <v>17</v>
      </c>
      <c r="C5" s="48">
        <v>63310236</v>
      </c>
      <c r="D5" s="49" t="s">
        <v>770</v>
      </c>
      <c r="F5" s="48" t="s">
        <v>17</v>
      </c>
      <c r="G5" s="48">
        <v>63310236</v>
      </c>
      <c r="H5" s="49" t="s">
        <v>770</v>
      </c>
    </row>
    <row r="6" spans="2:9" x14ac:dyDescent="0.25">
      <c r="B6" s="48" t="s">
        <v>20</v>
      </c>
      <c r="C6" s="48">
        <v>1098715000</v>
      </c>
      <c r="D6" s="49" t="s">
        <v>22</v>
      </c>
      <c r="F6" s="48" t="s">
        <v>20</v>
      </c>
      <c r="G6" s="48">
        <v>1098715000</v>
      </c>
      <c r="H6" s="49" t="s">
        <v>22</v>
      </c>
    </row>
    <row r="7" spans="2:9" x14ac:dyDescent="0.25">
      <c r="B7" s="48" t="s">
        <v>24</v>
      </c>
      <c r="C7" s="48">
        <v>60259430</v>
      </c>
      <c r="D7" s="49" t="s">
        <v>26</v>
      </c>
      <c r="F7" s="48" t="s">
        <v>24</v>
      </c>
      <c r="G7" s="48">
        <v>60259430</v>
      </c>
      <c r="H7" s="49" t="s">
        <v>26</v>
      </c>
    </row>
    <row r="8" spans="2:9" x14ac:dyDescent="0.25">
      <c r="B8" s="48" t="s">
        <v>27</v>
      </c>
      <c r="C8" s="48">
        <v>1121847742</v>
      </c>
      <c r="D8" s="49" t="s">
        <v>29</v>
      </c>
      <c r="F8" s="48" t="s">
        <v>27</v>
      </c>
      <c r="G8" s="48">
        <v>1121847742</v>
      </c>
      <c r="H8" s="49" t="s">
        <v>29</v>
      </c>
    </row>
    <row r="9" spans="2:9" x14ac:dyDescent="0.25">
      <c r="B9" s="48" t="s">
        <v>30</v>
      </c>
      <c r="C9" s="48">
        <v>88183107</v>
      </c>
      <c r="D9" s="49" t="s">
        <v>16</v>
      </c>
      <c r="F9" s="48" t="s">
        <v>30</v>
      </c>
      <c r="G9" s="48">
        <v>88183107</v>
      </c>
      <c r="H9" s="49" t="s">
        <v>16</v>
      </c>
    </row>
    <row r="10" spans="2:9" x14ac:dyDescent="0.25">
      <c r="B10" s="48" t="s">
        <v>32</v>
      </c>
      <c r="C10" s="48">
        <v>63504483</v>
      </c>
      <c r="D10" s="49" t="s">
        <v>34</v>
      </c>
      <c r="F10" s="48" t="s">
        <v>32</v>
      </c>
      <c r="G10" s="48">
        <v>63504483</v>
      </c>
      <c r="H10" s="49" t="s">
        <v>34</v>
      </c>
    </row>
    <row r="11" spans="2:9" x14ac:dyDescent="0.25">
      <c r="B11" s="48" t="s">
        <v>35</v>
      </c>
      <c r="C11" s="48">
        <v>37860935</v>
      </c>
      <c r="D11" s="49" t="s">
        <v>770</v>
      </c>
      <c r="F11" s="48" t="s">
        <v>35</v>
      </c>
      <c r="G11" s="48">
        <v>37860935</v>
      </c>
      <c r="H11" s="49" t="s">
        <v>770</v>
      </c>
    </row>
    <row r="12" spans="2:9" x14ac:dyDescent="0.25">
      <c r="B12" s="48" t="s">
        <v>37</v>
      </c>
      <c r="C12" s="48">
        <v>63353545</v>
      </c>
      <c r="D12" s="49" t="s">
        <v>770</v>
      </c>
      <c r="F12" s="48" t="s">
        <v>37</v>
      </c>
      <c r="G12" s="48">
        <v>63353545</v>
      </c>
      <c r="H12" s="49" t="s">
        <v>770</v>
      </c>
    </row>
    <row r="13" spans="2:9" x14ac:dyDescent="0.25">
      <c r="B13" s="48" t="s">
        <v>39</v>
      </c>
      <c r="C13" s="48">
        <v>46678752</v>
      </c>
      <c r="D13" s="49" t="s">
        <v>41</v>
      </c>
      <c r="F13" s="48" t="s">
        <v>39</v>
      </c>
      <c r="G13" s="48">
        <v>46678752</v>
      </c>
      <c r="H13" s="49" t="s">
        <v>41</v>
      </c>
    </row>
    <row r="14" spans="2:9" x14ac:dyDescent="0.25">
      <c r="B14" s="48" t="s">
        <v>42</v>
      </c>
      <c r="C14" s="48">
        <v>63561950</v>
      </c>
      <c r="D14" s="49" t="s">
        <v>44</v>
      </c>
      <c r="F14" s="48" t="s">
        <v>42</v>
      </c>
      <c r="G14" s="48">
        <v>63561950</v>
      </c>
      <c r="H14" s="49" t="s">
        <v>44</v>
      </c>
    </row>
    <row r="15" spans="2:9" x14ac:dyDescent="0.25">
      <c r="B15" s="48" t="s">
        <v>45</v>
      </c>
      <c r="C15" s="50">
        <v>1098714616</v>
      </c>
      <c r="D15" s="49" t="s">
        <v>34</v>
      </c>
      <c r="F15" s="48" t="s">
        <v>45</v>
      </c>
      <c r="G15" s="50">
        <v>1098714616</v>
      </c>
      <c r="H15" s="49" t="s">
        <v>34</v>
      </c>
    </row>
    <row r="16" spans="2:9" x14ac:dyDescent="0.25">
      <c r="B16" s="48" t="s">
        <v>47</v>
      </c>
      <c r="C16" s="48">
        <v>63362645</v>
      </c>
      <c r="D16" s="49" t="s">
        <v>34</v>
      </c>
      <c r="F16" s="48" t="s">
        <v>47</v>
      </c>
      <c r="G16" s="48">
        <v>63362645</v>
      </c>
      <c r="H16" s="49" t="s">
        <v>34</v>
      </c>
    </row>
    <row r="17" spans="2:8" x14ac:dyDescent="0.25">
      <c r="B17" s="48" t="s">
        <v>49</v>
      </c>
      <c r="C17" s="48">
        <v>91209985</v>
      </c>
      <c r="D17" s="49" t="s">
        <v>52</v>
      </c>
      <c r="F17" s="48" t="s">
        <v>49</v>
      </c>
      <c r="G17" s="48">
        <v>91209985</v>
      </c>
      <c r="H17" s="49" t="s">
        <v>52</v>
      </c>
    </row>
    <row r="18" spans="2:8" x14ac:dyDescent="0.25">
      <c r="B18" s="48" t="s">
        <v>53</v>
      </c>
      <c r="C18" s="48">
        <v>1090491392</v>
      </c>
      <c r="D18" s="49" t="s">
        <v>34</v>
      </c>
      <c r="F18" s="48" t="s">
        <v>53</v>
      </c>
      <c r="G18" s="48">
        <v>1090491392</v>
      </c>
      <c r="H18" s="49" t="s">
        <v>34</v>
      </c>
    </row>
    <row r="19" spans="2:8" x14ac:dyDescent="0.25">
      <c r="B19" s="48" t="s">
        <v>55</v>
      </c>
      <c r="C19" s="48">
        <v>1090456766</v>
      </c>
      <c r="D19" s="49" t="s">
        <v>41</v>
      </c>
      <c r="F19" s="48" t="s">
        <v>55</v>
      </c>
      <c r="G19" s="48">
        <v>1090456766</v>
      </c>
      <c r="H19" s="49" t="s">
        <v>41</v>
      </c>
    </row>
    <row r="20" spans="2:8" x14ac:dyDescent="0.25">
      <c r="B20" s="48" t="s">
        <v>57</v>
      </c>
      <c r="C20" s="48">
        <v>63516623</v>
      </c>
      <c r="D20" s="49" t="s">
        <v>60</v>
      </c>
      <c r="F20" s="48" t="s">
        <v>57</v>
      </c>
      <c r="G20" s="48">
        <v>63516623</v>
      </c>
      <c r="H20" s="49" t="s">
        <v>60</v>
      </c>
    </row>
    <row r="21" spans="2:8" x14ac:dyDescent="0.25">
      <c r="B21" s="48" t="s">
        <v>61</v>
      </c>
      <c r="C21" s="48">
        <v>1098674568</v>
      </c>
      <c r="D21" s="49" t="s">
        <v>63</v>
      </c>
      <c r="F21" s="48" t="s">
        <v>61</v>
      </c>
      <c r="G21" s="48">
        <v>1098674568</v>
      </c>
      <c r="H21" s="49" t="s">
        <v>63</v>
      </c>
    </row>
    <row r="22" spans="2:8" x14ac:dyDescent="0.25">
      <c r="B22" s="48" t="s">
        <v>64</v>
      </c>
      <c r="C22" s="48">
        <v>79695265</v>
      </c>
      <c r="D22" s="49" t="s">
        <v>66</v>
      </c>
      <c r="F22" s="48" t="s">
        <v>64</v>
      </c>
      <c r="G22" s="48">
        <v>79695265</v>
      </c>
      <c r="H22" s="49" t="s">
        <v>66</v>
      </c>
    </row>
    <row r="23" spans="2:8" x14ac:dyDescent="0.25">
      <c r="B23" s="48" t="s">
        <v>67</v>
      </c>
      <c r="C23" s="48">
        <v>92694212</v>
      </c>
      <c r="D23" s="49" t="s">
        <v>22</v>
      </c>
      <c r="F23" s="48" t="s">
        <v>67</v>
      </c>
      <c r="G23" s="48">
        <v>92694212</v>
      </c>
      <c r="H23" s="49" t="s">
        <v>22</v>
      </c>
    </row>
    <row r="24" spans="2:8" x14ac:dyDescent="0.25">
      <c r="B24" s="48" t="s">
        <v>69</v>
      </c>
      <c r="C24" s="48">
        <v>1098675425</v>
      </c>
      <c r="D24" s="49" t="s">
        <v>770</v>
      </c>
      <c r="F24" s="48" t="s">
        <v>69</v>
      </c>
      <c r="G24" s="48">
        <v>1098675425</v>
      </c>
      <c r="H24" s="49" t="s">
        <v>770</v>
      </c>
    </row>
    <row r="25" spans="2:8" x14ac:dyDescent="0.25">
      <c r="B25" s="48" t="s">
        <v>71</v>
      </c>
      <c r="C25" s="48">
        <v>63489603</v>
      </c>
      <c r="D25" s="49" t="s">
        <v>73</v>
      </c>
      <c r="F25" s="48" t="s">
        <v>71</v>
      </c>
      <c r="G25" s="48">
        <v>63489603</v>
      </c>
      <c r="H25" s="49" t="s">
        <v>73</v>
      </c>
    </row>
    <row r="26" spans="2:8" x14ac:dyDescent="0.25">
      <c r="B26" s="48" t="s">
        <v>74</v>
      </c>
      <c r="C26" s="48">
        <v>63562487</v>
      </c>
      <c r="D26" s="49" t="s">
        <v>76</v>
      </c>
      <c r="F26" s="48" t="s">
        <v>74</v>
      </c>
      <c r="G26" s="48">
        <v>63562487</v>
      </c>
      <c r="H26" s="49" t="s">
        <v>76</v>
      </c>
    </row>
    <row r="27" spans="2:8" x14ac:dyDescent="0.25">
      <c r="B27" s="48" t="s">
        <v>77</v>
      </c>
      <c r="C27" s="48">
        <v>63492408</v>
      </c>
      <c r="D27" s="49" t="s">
        <v>79</v>
      </c>
      <c r="F27" s="48" t="s">
        <v>77</v>
      </c>
      <c r="G27" s="48">
        <v>63492408</v>
      </c>
      <c r="H27" s="49" t="s">
        <v>79</v>
      </c>
    </row>
    <row r="28" spans="2:8" x14ac:dyDescent="0.25">
      <c r="B28" s="48" t="s">
        <v>80</v>
      </c>
      <c r="C28" s="48">
        <v>1098717711</v>
      </c>
      <c r="D28" s="49" t="s">
        <v>73</v>
      </c>
      <c r="F28" s="48" t="s">
        <v>80</v>
      </c>
      <c r="G28" s="48">
        <v>1098717711</v>
      </c>
      <c r="H28" s="49" t="s">
        <v>73</v>
      </c>
    </row>
    <row r="29" spans="2:8" x14ac:dyDescent="0.25">
      <c r="B29" s="48" t="s">
        <v>82</v>
      </c>
      <c r="C29" s="48">
        <v>63278004</v>
      </c>
      <c r="D29" s="49" t="s">
        <v>16</v>
      </c>
      <c r="F29" s="48" t="s">
        <v>82</v>
      </c>
      <c r="G29" s="48">
        <v>63278004</v>
      </c>
      <c r="H29" s="49" t="s">
        <v>16</v>
      </c>
    </row>
    <row r="30" spans="2:8" x14ac:dyDescent="0.25">
      <c r="B30" s="48" t="s">
        <v>85</v>
      </c>
      <c r="C30" s="48">
        <v>1098708779</v>
      </c>
      <c r="D30" s="49" t="s">
        <v>87</v>
      </c>
      <c r="F30" s="48" t="s">
        <v>85</v>
      </c>
      <c r="G30" s="48">
        <v>1098708779</v>
      </c>
      <c r="H30" s="49" t="s">
        <v>87</v>
      </c>
    </row>
    <row r="31" spans="2:8" x14ac:dyDescent="0.25">
      <c r="B31" s="48" t="s">
        <v>88</v>
      </c>
      <c r="C31" s="48">
        <v>63557027</v>
      </c>
      <c r="D31" s="49" t="s">
        <v>52</v>
      </c>
      <c r="F31" s="48" t="s">
        <v>88</v>
      </c>
      <c r="G31" s="48">
        <v>63557027</v>
      </c>
      <c r="H31" s="49" t="s">
        <v>52</v>
      </c>
    </row>
    <row r="32" spans="2:8" x14ac:dyDescent="0.25">
      <c r="B32" s="48" t="s">
        <v>90</v>
      </c>
      <c r="C32" s="48">
        <v>1098693262</v>
      </c>
      <c r="D32" s="49" t="s">
        <v>22</v>
      </c>
      <c r="F32" s="48" t="s">
        <v>90</v>
      </c>
      <c r="G32" s="48">
        <v>1098693262</v>
      </c>
      <c r="H32" s="49" t="s">
        <v>22</v>
      </c>
    </row>
    <row r="33" spans="2:8" x14ac:dyDescent="0.25">
      <c r="B33" s="48" t="s">
        <v>93</v>
      </c>
      <c r="C33" s="48">
        <v>1098734999</v>
      </c>
      <c r="D33" s="49" t="s">
        <v>52</v>
      </c>
      <c r="F33" s="48" t="s">
        <v>93</v>
      </c>
      <c r="G33" s="48">
        <v>1098734999</v>
      </c>
      <c r="H33" s="49" t="s">
        <v>52</v>
      </c>
    </row>
    <row r="34" spans="2:8" x14ac:dyDescent="0.25">
      <c r="B34" s="48" t="s">
        <v>95</v>
      </c>
      <c r="C34" s="48">
        <v>63498912</v>
      </c>
      <c r="D34" s="49" t="s">
        <v>97</v>
      </c>
      <c r="F34" s="48" t="s">
        <v>95</v>
      </c>
      <c r="G34" s="48">
        <v>63498912</v>
      </c>
      <c r="H34" s="49" t="s">
        <v>97</v>
      </c>
    </row>
    <row r="35" spans="2:8" x14ac:dyDescent="0.25">
      <c r="B35" s="48" t="s">
        <v>98</v>
      </c>
      <c r="C35" s="48">
        <v>1095919214</v>
      </c>
      <c r="D35" s="49" t="s">
        <v>100</v>
      </c>
      <c r="F35" s="48" t="s">
        <v>98</v>
      </c>
      <c r="G35" s="48">
        <v>1095919214</v>
      </c>
      <c r="H35" s="49" t="s">
        <v>100</v>
      </c>
    </row>
    <row r="36" spans="2:8" x14ac:dyDescent="0.25">
      <c r="B36" s="48" t="s">
        <v>101</v>
      </c>
      <c r="C36" s="48">
        <v>63545511</v>
      </c>
      <c r="D36" s="49" t="s">
        <v>16</v>
      </c>
      <c r="F36" s="48" t="s">
        <v>101</v>
      </c>
      <c r="G36" s="48">
        <v>63545511</v>
      </c>
      <c r="H36" s="49" t="s">
        <v>16</v>
      </c>
    </row>
    <row r="37" spans="2:8" x14ac:dyDescent="0.25">
      <c r="B37" s="48" t="s">
        <v>103</v>
      </c>
      <c r="C37" s="48">
        <v>63340679</v>
      </c>
      <c r="D37" s="49" t="s">
        <v>16</v>
      </c>
      <c r="F37" s="48" t="s">
        <v>103</v>
      </c>
      <c r="G37" s="48">
        <v>63340679</v>
      </c>
      <c r="H37" s="49" t="s">
        <v>16</v>
      </c>
    </row>
    <row r="38" spans="2:8" x14ac:dyDescent="0.25">
      <c r="B38" s="48" t="s">
        <v>105</v>
      </c>
      <c r="C38" s="48">
        <v>63512312</v>
      </c>
      <c r="D38" s="49" t="s">
        <v>107</v>
      </c>
      <c r="F38" s="48" t="s">
        <v>105</v>
      </c>
      <c r="G38" s="48">
        <v>63512312</v>
      </c>
      <c r="H38" s="49" t="s">
        <v>107</v>
      </c>
    </row>
    <row r="39" spans="2:8" x14ac:dyDescent="0.25">
      <c r="B39" s="48" t="s">
        <v>108</v>
      </c>
      <c r="C39" s="48">
        <v>28387268</v>
      </c>
      <c r="D39" s="49" t="s">
        <v>110</v>
      </c>
      <c r="F39" s="48" t="s">
        <v>108</v>
      </c>
      <c r="G39" s="48">
        <v>28387268</v>
      </c>
      <c r="H39" s="49" t="s">
        <v>110</v>
      </c>
    </row>
    <row r="40" spans="2:8" x14ac:dyDescent="0.25">
      <c r="B40" s="48" t="s">
        <v>111</v>
      </c>
      <c r="C40" s="48">
        <v>1098692408</v>
      </c>
      <c r="D40" s="49" t="s">
        <v>113</v>
      </c>
      <c r="F40" s="48" t="s">
        <v>111</v>
      </c>
      <c r="G40" s="48">
        <v>1098692408</v>
      </c>
      <c r="H40" s="49" t="s">
        <v>113</v>
      </c>
    </row>
    <row r="41" spans="2:8" x14ac:dyDescent="0.25">
      <c r="B41" s="48" t="s">
        <v>114</v>
      </c>
      <c r="C41" s="48">
        <v>63330763</v>
      </c>
      <c r="D41" s="49" t="s">
        <v>16</v>
      </c>
      <c r="F41" s="48" t="s">
        <v>114</v>
      </c>
      <c r="G41" s="48">
        <v>63330763</v>
      </c>
      <c r="H41" s="49" t="s">
        <v>16</v>
      </c>
    </row>
    <row r="42" spans="2:8" x14ac:dyDescent="0.25">
      <c r="B42" s="48" t="s">
        <v>116</v>
      </c>
      <c r="C42" s="48">
        <v>1095816257</v>
      </c>
      <c r="D42" s="49" t="s">
        <v>777</v>
      </c>
      <c r="F42" s="48" t="s">
        <v>116</v>
      </c>
      <c r="G42" s="48">
        <v>1095816257</v>
      </c>
      <c r="H42" s="49" t="s">
        <v>777</v>
      </c>
    </row>
    <row r="43" spans="2:8" x14ac:dyDescent="0.25">
      <c r="B43" s="48" t="s">
        <v>118</v>
      </c>
      <c r="C43" s="48">
        <v>37728536</v>
      </c>
      <c r="D43" s="49" t="s">
        <v>63</v>
      </c>
      <c r="F43" s="48" t="s">
        <v>118</v>
      </c>
      <c r="G43" s="48">
        <v>37728536</v>
      </c>
      <c r="H43" s="49" t="s">
        <v>63</v>
      </c>
    </row>
    <row r="44" spans="2:8" x14ac:dyDescent="0.25">
      <c r="B44" s="48" t="s">
        <v>120</v>
      </c>
      <c r="C44" s="48">
        <v>63362561</v>
      </c>
      <c r="D44" s="49" t="s">
        <v>122</v>
      </c>
      <c r="F44" s="48" t="s">
        <v>120</v>
      </c>
      <c r="G44" s="48">
        <v>63362561</v>
      </c>
      <c r="H44" s="49" t="s">
        <v>122</v>
      </c>
    </row>
    <row r="45" spans="2:8" x14ac:dyDescent="0.25">
      <c r="B45" s="48" t="s">
        <v>123</v>
      </c>
      <c r="C45" s="48">
        <v>28495698</v>
      </c>
      <c r="D45" s="49" t="s">
        <v>125</v>
      </c>
      <c r="F45" s="48" t="s">
        <v>123</v>
      </c>
      <c r="G45" s="48">
        <v>28495698</v>
      </c>
      <c r="H45" s="49" t="s">
        <v>125</v>
      </c>
    </row>
    <row r="46" spans="2:8" x14ac:dyDescent="0.25">
      <c r="B46" s="48" t="s">
        <v>126</v>
      </c>
      <c r="C46" s="48">
        <v>28496933</v>
      </c>
      <c r="D46" s="49" t="s">
        <v>128</v>
      </c>
      <c r="F46" s="48" t="s">
        <v>126</v>
      </c>
      <c r="G46" s="48">
        <v>28496933</v>
      </c>
      <c r="H46" s="49" t="s">
        <v>128</v>
      </c>
    </row>
    <row r="47" spans="2:8" x14ac:dyDescent="0.25">
      <c r="B47" s="48" t="s">
        <v>129</v>
      </c>
      <c r="C47" s="48">
        <v>63326146</v>
      </c>
      <c r="D47" s="49" t="s">
        <v>771</v>
      </c>
      <c r="F47" s="48" t="s">
        <v>129</v>
      </c>
      <c r="G47" s="48">
        <v>63326146</v>
      </c>
      <c r="H47" s="49" t="s">
        <v>771</v>
      </c>
    </row>
    <row r="48" spans="2:8" x14ac:dyDescent="0.25">
      <c r="B48" s="48" t="s">
        <v>132</v>
      </c>
      <c r="C48" s="48">
        <v>91350856</v>
      </c>
      <c r="D48" s="49" t="s">
        <v>777</v>
      </c>
      <c r="F48" s="48" t="s">
        <v>132</v>
      </c>
      <c r="G48" s="48">
        <v>91350856</v>
      </c>
      <c r="H48" s="49" t="s">
        <v>777</v>
      </c>
    </row>
    <row r="49" spans="2:8" x14ac:dyDescent="0.25">
      <c r="B49" s="48" t="s">
        <v>134</v>
      </c>
      <c r="C49" s="48">
        <v>63369043</v>
      </c>
      <c r="D49" s="49" t="s">
        <v>52</v>
      </c>
      <c r="F49" s="48" t="s">
        <v>134</v>
      </c>
      <c r="G49" s="48">
        <v>63369043</v>
      </c>
      <c r="H49" s="49" t="s">
        <v>52</v>
      </c>
    </row>
    <row r="50" spans="2:8" x14ac:dyDescent="0.25">
      <c r="B50" s="48" t="s">
        <v>136</v>
      </c>
      <c r="C50" s="48">
        <v>40031705</v>
      </c>
      <c r="D50" s="49" t="s">
        <v>778</v>
      </c>
      <c r="F50" s="48" t="s">
        <v>136</v>
      </c>
      <c r="G50" s="48">
        <v>40031705</v>
      </c>
      <c r="H50" s="49" t="s">
        <v>778</v>
      </c>
    </row>
    <row r="51" spans="2:8" x14ac:dyDescent="0.25">
      <c r="B51" s="48" t="s">
        <v>138</v>
      </c>
      <c r="C51" s="48">
        <v>63331475</v>
      </c>
      <c r="D51" s="49" t="s">
        <v>41</v>
      </c>
      <c r="F51" s="48" t="s">
        <v>138</v>
      </c>
      <c r="G51" s="48">
        <v>63331475</v>
      </c>
      <c r="H51" s="49" t="s">
        <v>41</v>
      </c>
    </row>
    <row r="52" spans="2:8" x14ac:dyDescent="0.25">
      <c r="B52" s="48" t="s">
        <v>140</v>
      </c>
      <c r="C52" s="48">
        <v>60349982</v>
      </c>
      <c r="D52" s="49" t="s">
        <v>73</v>
      </c>
      <c r="F52" s="48" t="s">
        <v>140</v>
      </c>
      <c r="G52" s="48">
        <v>60349982</v>
      </c>
      <c r="H52" s="49" t="s">
        <v>73</v>
      </c>
    </row>
    <row r="53" spans="2:8" x14ac:dyDescent="0.25">
      <c r="B53" s="48" t="s">
        <v>142</v>
      </c>
      <c r="C53" s="48">
        <v>28338782</v>
      </c>
      <c r="D53" s="49" t="s">
        <v>34</v>
      </c>
      <c r="F53" s="48" t="s">
        <v>142</v>
      </c>
      <c r="G53" s="48">
        <v>28338782</v>
      </c>
      <c r="H53" s="49" t="s">
        <v>34</v>
      </c>
    </row>
    <row r="54" spans="2:8" x14ac:dyDescent="0.25">
      <c r="B54" s="48" t="s">
        <v>144</v>
      </c>
      <c r="C54" s="48">
        <v>63351529</v>
      </c>
      <c r="D54" s="49" t="s">
        <v>146</v>
      </c>
      <c r="F54" s="48" t="s">
        <v>144</v>
      </c>
      <c r="G54" s="48">
        <v>63351529</v>
      </c>
      <c r="H54" s="49" t="s">
        <v>146</v>
      </c>
    </row>
    <row r="55" spans="2:8" x14ac:dyDescent="0.25">
      <c r="B55" s="48" t="s">
        <v>147</v>
      </c>
      <c r="C55" s="48">
        <v>1100951676</v>
      </c>
      <c r="D55" s="49" t="s">
        <v>22</v>
      </c>
      <c r="F55" s="48" t="s">
        <v>147</v>
      </c>
      <c r="G55" s="48">
        <v>1100951676</v>
      </c>
      <c r="H55" s="49" t="s">
        <v>22</v>
      </c>
    </row>
    <row r="56" spans="2:8" x14ac:dyDescent="0.25">
      <c r="B56" s="48" t="s">
        <v>149</v>
      </c>
      <c r="C56" s="48">
        <v>94498835</v>
      </c>
      <c r="D56" s="49" t="s">
        <v>771</v>
      </c>
      <c r="F56" s="48" t="s">
        <v>149</v>
      </c>
      <c r="G56" s="48">
        <v>94498835</v>
      </c>
      <c r="H56" s="49" t="s">
        <v>771</v>
      </c>
    </row>
    <row r="57" spans="2:8" x14ac:dyDescent="0.25">
      <c r="B57" s="48" t="s">
        <v>151</v>
      </c>
      <c r="C57" s="48">
        <v>91292576</v>
      </c>
      <c r="D57" s="49" t="s">
        <v>776</v>
      </c>
      <c r="F57" s="48" t="s">
        <v>151</v>
      </c>
      <c r="G57" s="48">
        <v>91292576</v>
      </c>
      <c r="H57" s="49" t="s">
        <v>776</v>
      </c>
    </row>
    <row r="58" spans="2:8" x14ac:dyDescent="0.25">
      <c r="B58" s="48" t="s">
        <v>153</v>
      </c>
      <c r="C58" s="48">
        <v>1096954657</v>
      </c>
      <c r="D58" s="49" t="s">
        <v>97</v>
      </c>
      <c r="F58" s="48" t="s">
        <v>153</v>
      </c>
      <c r="G58" s="48">
        <v>1096954657</v>
      </c>
      <c r="H58" s="49" t="s">
        <v>97</v>
      </c>
    </row>
    <row r="59" spans="2:8" x14ac:dyDescent="0.25">
      <c r="B59" s="48" t="s">
        <v>155</v>
      </c>
      <c r="C59" s="48">
        <v>1232889940</v>
      </c>
      <c r="D59" s="49" t="s">
        <v>157</v>
      </c>
      <c r="F59" s="48" t="s">
        <v>155</v>
      </c>
      <c r="G59" s="48">
        <v>1232889940</v>
      </c>
      <c r="H59" s="49" t="s">
        <v>157</v>
      </c>
    </row>
    <row r="60" spans="2:8" x14ac:dyDescent="0.25">
      <c r="B60" s="48" t="s">
        <v>158</v>
      </c>
      <c r="C60" s="48">
        <v>1098746008</v>
      </c>
      <c r="D60" s="49" t="s">
        <v>160</v>
      </c>
      <c r="F60" s="48" t="s">
        <v>158</v>
      </c>
      <c r="G60" s="48">
        <v>1098746008</v>
      </c>
      <c r="H60" s="49" t="s">
        <v>160</v>
      </c>
    </row>
    <row r="61" spans="2:8" x14ac:dyDescent="0.25">
      <c r="B61" s="48" t="s">
        <v>161</v>
      </c>
      <c r="C61" s="48">
        <v>37747434</v>
      </c>
      <c r="D61" s="49" t="s">
        <v>163</v>
      </c>
      <c r="F61" s="48" t="s">
        <v>161</v>
      </c>
      <c r="G61" s="48">
        <v>37747434</v>
      </c>
      <c r="H61" s="49" t="s">
        <v>163</v>
      </c>
    </row>
    <row r="62" spans="2:8" x14ac:dyDescent="0.25">
      <c r="B62" s="48" t="s">
        <v>164</v>
      </c>
      <c r="C62" s="48">
        <v>37720350</v>
      </c>
      <c r="D62" s="49" t="s">
        <v>166</v>
      </c>
      <c r="F62" s="48" t="s">
        <v>164</v>
      </c>
      <c r="G62" s="48">
        <v>37720350</v>
      </c>
      <c r="H62" s="49" t="s">
        <v>166</v>
      </c>
    </row>
    <row r="63" spans="2:8" x14ac:dyDescent="0.25">
      <c r="B63" s="48" t="s">
        <v>167</v>
      </c>
      <c r="C63" s="48">
        <v>37657082</v>
      </c>
      <c r="D63" s="49" t="s">
        <v>170</v>
      </c>
      <c r="F63" s="48" t="s">
        <v>167</v>
      </c>
      <c r="G63" s="48">
        <v>37657082</v>
      </c>
      <c r="H63" s="49" t="s">
        <v>170</v>
      </c>
    </row>
    <row r="64" spans="2:8" x14ac:dyDescent="0.25">
      <c r="B64" s="48" t="s">
        <v>171</v>
      </c>
      <c r="C64" s="48">
        <v>37747424</v>
      </c>
      <c r="D64" s="49" t="s">
        <v>41</v>
      </c>
      <c r="F64" s="48" t="s">
        <v>171</v>
      </c>
      <c r="G64" s="48">
        <v>37747424</v>
      </c>
      <c r="H64" s="49" t="s">
        <v>41</v>
      </c>
    </row>
    <row r="65" spans="2:8" x14ac:dyDescent="0.25">
      <c r="B65" s="48" t="s">
        <v>173</v>
      </c>
      <c r="C65" s="48">
        <v>53000512</v>
      </c>
      <c r="D65" s="49" t="s">
        <v>175</v>
      </c>
      <c r="F65" s="48" t="s">
        <v>173</v>
      </c>
      <c r="G65" s="48">
        <v>53000512</v>
      </c>
      <c r="H65" s="49" t="s">
        <v>175</v>
      </c>
    </row>
    <row r="66" spans="2:8" x14ac:dyDescent="0.25">
      <c r="B66" s="48" t="s">
        <v>176</v>
      </c>
      <c r="C66" s="48">
        <v>20471456</v>
      </c>
      <c r="D66" s="49" t="s">
        <v>22</v>
      </c>
      <c r="F66" s="48" t="s">
        <v>176</v>
      </c>
      <c r="G66" s="48">
        <v>20471456</v>
      </c>
      <c r="H66" s="49" t="s">
        <v>22</v>
      </c>
    </row>
    <row r="67" spans="2:8" x14ac:dyDescent="0.25">
      <c r="B67" s="48" t="s">
        <v>178</v>
      </c>
      <c r="C67" s="48">
        <v>1098643991</v>
      </c>
      <c r="D67" s="49" t="s">
        <v>163</v>
      </c>
      <c r="F67" s="48" t="s">
        <v>178</v>
      </c>
      <c r="G67" s="48">
        <v>1098643991</v>
      </c>
      <c r="H67" s="49" t="s">
        <v>163</v>
      </c>
    </row>
    <row r="68" spans="2:8" x14ac:dyDescent="0.25">
      <c r="B68" s="48" t="s">
        <v>181</v>
      </c>
      <c r="C68" s="48">
        <v>63449185</v>
      </c>
      <c r="D68" s="49" t="s">
        <v>22</v>
      </c>
      <c r="F68" s="48" t="s">
        <v>181</v>
      </c>
      <c r="G68" s="48">
        <v>63449185</v>
      </c>
      <c r="H68" s="49" t="s">
        <v>22</v>
      </c>
    </row>
    <row r="69" spans="2:8" x14ac:dyDescent="0.25">
      <c r="B69" s="48" t="s">
        <v>183</v>
      </c>
      <c r="C69" s="48">
        <v>14800116</v>
      </c>
      <c r="D69" s="49" t="s">
        <v>378</v>
      </c>
      <c r="F69" s="48" t="s">
        <v>183</v>
      </c>
      <c r="G69" s="48">
        <v>14800116</v>
      </c>
      <c r="H69" s="49" t="s">
        <v>378</v>
      </c>
    </row>
    <row r="70" spans="2:8" x14ac:dyDescent="0.25">
      <c r="B70" s="48" t="s">
        <v>185</v>
      </c>
      <c r="C70" s="48">
        <v>1095935224</v>
      </c>
      <c r="D70" s="49" t="s">
        <v>13</v>
      </c>
      <c r="F70" s="48" t="s">
        <v>185</v>
      </c>
      <c r="G70" s="48">
        <v>1095935224</v>
      </c>
      <c r="H70" s="49" t="s">
        <v>13</v>
      </c>
    </row>
    <row r="71" spans="2:8" x14ac:dyDescent="0.25">
      <c r="B71" s="48" t="s">
        <v>187</v>
      </c>
      <c r="C71" s="48">
        <v>91252816</v>
      </c>
      <c r="D71" s="49" t="s">
        <v>189</v>
      </c>
      <c r="F71" s="48" t="s">
        <v>187</v>
      </c>
      <c r="G71" s="48">
        <v>91252816</v>
      </c>
      <c r="H71" s="49" t="s">
        <v>189</v>
      </c>
    </row>
    <row r="72" spans="2:8" x14ac:dyDescent="0.25">
      <c r="B72" s="48" t="s">
        <v>190</v>
      </c>
      <c r="C72" s="48">
        <v>63277042</v>
      </c>
      <c r="D72" s="49" t="s">
        <v>378</v>
      </c>
      <c r="F72" s="48" t="s">
        <v>190</v>
      </c>
      <c r="G72" s="48">
        <v>63277042</v>
      </c>
      <c r="H72" s="49" t="s">
        <v>378</v>
      </c>
    </row>
    <row r="73" spans="2:8" x14ac:dyDescent="0.25">
      <c r="B73" s="48" t="s">
        <v>192</v>
      </c>
      <c r="C73" s="48">
        <v>63496453</v>
      </c>
      <c r="D73" s="49" t="s">
        <v>194</v>
      </c>
      <c r="F73" s="48" t="s">
        <v>192</v>
      </c>
      <c r="G73" s="48">
        <v>63496453</v>
      </c>
      <c r="H73" s="49" t="s">
        <v>194</v>
      </c>
    </row>
    <row r="74" spans="2:8" x14ac:dyDescent="0.25">
      <c r="B74" s="48" t="s">
        <v>195</v>
      </c>
      <c r="C74" s="48">
        <v>80876061</v>
      </c>
      <c r="D74" s="49" t="s">
        <v>166</v>
      </c>
      <c r="F74" s="48" t="s">
        <v>195</v>
      </c>
      <c r="G74" s="48">
        <v>80876061</v>
      </c>
      <c r="H74" s="49" t="s">
        <v>166</v>
      </c>
    </row>
    <row r="75" spans="2:8" x14ac:dyDescent="0.25">
      <c r="B75" s="48" t="s">
        <v>197</v>
      </c>
      <c r="C75" s="48">
        <v>22650009</v>
      </c>
      <c r="D75" s="49" t="s">
        <v>772</v>
      </c>
      <c r="F75" s="48" t="s">
        <v>197</v>
      </c>
      <c r="G75" s="48">
        <v>22650009</v>
      </c>
      <c r="H75" s="49" t="s">
        <v>772</v>
      </c>
    </row>
    <row r="76" spans="2:8" x14ac:dyDescent="0.25">
      <c r="B76" s="48" t="s">
        <v>199</v>
      </c>
      <c r="C76" s="48">
        <v>63327610</v>
      </c>
      <c r="D76" s="49" t="s">
        <v>201</v>
      </c>
      <c r="F76" s="48" t="s">
        <v>199</v>
      </c>
      <c r="G76" s="48">
        <v>63327610</v>
      </c>
      <c r="H76" s="49" t="s">
        <v>201</v>
      </c>
    </row>
    <row r="77" spans="2:8" x14ac:dyDescent="0.25">
      <c r="B77" s="48" t="s">
        <v>202</v>
      </c>
      <c r="C77" s="48">
        <v>422163</v>
      </c>
      <c r="D77" s="49" t="s">
        <v>97</v>
      </c>
      <c r="F77" s="48" t="s">
        <v>202</v>
      </c>
      <c r="G77" s="48">
        <v>422163</v>
      </c>
      <c r="H77" s="49" t="s">
        <v>97</v>
      </c>
    </row>
    <row r="78" spans="2:8" x14ac:dyDescent="0.25">
      <c r="B78" s="48" t="s">
        <v>204</v>
      </c>
      <c r="C78" s="48">
        <v>1101694750</v>
      </c>
      <c r="D78" s="49" t="s">
        <v>206</v>
      </c>
      <c r="F78" s="48" t="s">
        <v>204</v>
      </c>
      <c r="G78" s="48">
        <v>1101694750</v>
      </c>
      <c r="H78" s="49" t="s">
        <v>206</v>
      </c>
    </row>
    <row r="79" spans="2:8" x14ac:dyDescent="0.25">
      <c r="B79" s="48" t="s">
        <v>207</v>
      </c>
      <c r="C79" s="48">
        <v>63507756</v>
      </c>
      <c r="D79" s="49" t="s">
        <v>52</v>
      </c>
      <c r="F79" s="48" t="s">
        <v>207</v>
      </c>
      <c r="G79" s="48">
        <v>63507756</v>
      </c>
      <c r="H79" s="49" t="s">
        <v>52</v>
      </c>
    </row>
    <row r="80" spans="2:8" x14ac:dyDescent="0.25">
      <c r="B80" s="48" t="s">
        <v>210</v>
      </c>
      <c r="C80" s="48">
        <v>60265837</v>
      </c>
      <c r="D80" s="49" t="s">
        <v>212</v>
      </c>
      <c r="F80" s="48" t="s">
        <v>210</v>
      </c>
      <c r="G80" s="48">
        <v>60265837</v>
      </c>
      <c r="H80" s="49" t="s">
        <v>212</v>
      </c>
    </row>
    <row r="81" spans="2:8" x14ac:dyDescent="0.25">
      <c r="B81" s="48" t="s">
        <v>213</v>
      </c>
      <c r="C81" s="48">
        <v>1101693877</v>
      </c>
      <c r="D81" s="49" t="s">
        <v>16</v>
      </c>
      <c r="F81" s="48" t="s">
        <v>213</v>
      </c>
      <c r="G81" s="48">
        <v>1101693877</v>
      </c>
      <c r="H81" s="49" t="s">
        <v>16</v>
      </c>
    </row>
    <row r="82" spans="2:8" x14ac:dyDescent="0.25">
      <c r="B82" s="48" t="s">
        <v>215</v>
      </c>
      <c r="C82" s="48">
        <v>28495653</v>
      </c>
      <c r="D82" s="49" t="s">
        <v>146</v>
      </c>
      <c r="F82" s="48" t="s">
        <v>215</v>
      </c>
      <c r="G82" s="48">
        <v>28495653</v>
      </c>
      <c r="H82" s="49" t="s">
        <v>146</v>
      </c>
    </row>
    <row r="83" spans="2:8" x14ac:dyDescent="0.25">
      <c r="B83" s="48" t="s">
        <v>217</v>
      </c>
      <c r="C83" s="48">
        <v>1096185965</v>
      </c>
      <c r="D83" s="49" t="s">
        <v>773</v>
      </c>
      <c r="F83" s="48" t="s">
        <v>217</v>
      </c>
      <c r="G83" s="48">
        <v>1096185965</v>
      </c>
      <c r="H83" s="49" t="s">
        <v>773</v>
      </c>
    </row>
    <row r="84" spans="2:8" x14ac:dyDescent="0.25">
      <c r="B84" s="48" t="s">
        <v>220</v>
      </c>
      <c r="C84" s="48">
        <v>63531015</v>
      </c>
      <c r="D84" s="49" t="s">
        <v>212</v>
      </c>
      <c r="F84" s="48" t="s">
        <v>220</v>
      </c>
      <c r="G84" s="48">
        <v>63531015</v>
      </c>
      <c r="H84" s="49" t="s">
        <v>212</v>
      </c>
    </row>
    <row r="85" spans="2:8" x14ac:dyDescent="0.25">
      <c r="B85" s="48" t="s">
        <v>222</v>
      </c>
      <c r="C85" s="48">
        <v>63542020</v>
      </c>
      <c r="D85" s="49" t="s">
        <v>224</v>
      </c>
      <c r="F85" s="48" t="s">
        <v>222</v>
      </c>
      <c r="G85" s="48">
        <v>63542020</v>
      </c>
      <c r="H85" s="49" t="s">
        <v>224</v>
      </c>
    </row>
    <row r="86" spans="2:8" x14ac:dyDescent="0.25">
      <c r="B86" s="48" t="s">
        <v>225</v>
      </c>
      <c r="C86" s="48">
        <v>30207346</v>
      </c>
      <c r="D86" s="49" t="s">
        <v>227</v>
      </c>
      <c r="F86" s="48" t="s">
        <v>225</v>
      </c>
      <c r="G86" s="48">
        <v>30207346</v>
      </c>
      <c r="H86" s="49" t="s">
        <v>227</v>
      </c>
    </row>
    <row r="87" spans="2:8" x14ac:dyDescent="0.25">
      <c r="B87" s="48" t="s">
        <v>228</v>
      </c>
      <c r="C87" s="50">
        <v>63431826</v>
      </c>
      <c r="D87" s="49" t="s">
        <v>201</v>
      </c>
      <c r="F87" s="48" t="s">
        <v>228</v>
      </c>
      <c r="G87" s="50">
        <v>63431826</v>
      </c>
      <c r="H87" s="49" t="s">
        <v>201</v>
      </c>
    </row>
    <row r="88" spans="2:8" x14ac:dyDescent="0.25">
      <c r="B88" s="48" t="s">
        <v>230</v>
      </c>
      <c r="C88" s="48">
        <v>63343163</v>
      </c>
      <c r="D88" s="49" t="s">
        <v>232</v>
      </c>
      <c r="F88" s="48" t="s">
        <v>230</v>
      </c>
      <c r="G88" s="48">
        <v>63343163</v>
      </c>
      <c r="H88" s="49" t="s">
        <v>232</v>
      </c>
    </row>
    <row r="89" spans="2:8" x14ac:dyDescent="0.25">
      <c r="B89" s="48" t="s">
        <v>233</v>
      </c>
      <c r="C89" s="48">
        <v>37541057</v>
      </c>
      <c r="D89" s="49" t="s">
        <v>235</v>
      </c>
      <c r="F89" s="48" t="s">
        <v>233</v>
      </c>
      <c r="G89" s="48">
        <v>37541057</v>
      </c>
      <c r="H89" s="49" t="s">
        <v>235</v>
      </c>
    </row>
    <row r="90" spans="2:8" x14ac:dyDescent="0.25">
      <c r="B90" s="48" t="s">
        <v>236</v>
      </c>
      <c r="C90" s="48">
        <v>91270038</v>
      </c>
      <c r="D90" s="49" t="s">
        <v>16</v>
      </c>
      <c r="F90" s="48" t="s">
        <v>236</v>
      </c>
      <c r="G90" s="48">
        <v>91270038</v>
      </c>
      <c r="H90" s="49" t="s">
        <v>16</v>
      </c>
    </row>
    <row r="91" spans="2:8" x14ac:dyDescent="0.25">
      <c r="B91" s="48" t="s">
        <v>238</v>
      </c>
      <c r="C91" s="48">
        <v>1098726807</v>
      </c>
      <c r="D91" s="49" t="s">
        <v>240</v>
      </c>
      <c r="F91" s="48" t="s">
        <v>238</v>
      </c>
      <c r="G91" s="48">
        <v>1098726807</v>
      </c>
      <c r="H91" s="49" t="s">
        <v>240</v>
      </c>
    </row>
    <row r="92" spans="2:8" x14ac:dyDescent="0.25">
      <c r="B92" s="48" t="s">
        <v>241</v>
      </c>
      <c r="C92" s="48">
        <v>63341847</v>
      </c>
      <c r="D92" s="49" t="s">
        <v>243</v>
      </c>
      <c r="F92" s="48" t="s">
        <v>241</v>
      </c>
      <c r="G92" s="48">
        <v>63341847</v>
      </c>
      <c r="H92" s="49" t="s">
        <v>243</v>
      </c>
    </row>
    <row r="93" spans="2:8" x14ac:dyDescent="0.25">
      <c r="B93" s="48" t="s">
        <v>244</v>
      </c>
      <c r="C93" s="48">
        <v>1102369546</v>
      </c>
      <c r="D93" s="49" t="s">
        <v>246</v>
      </c>
      <c r="F93" s="48" t="s">
        <v>244</v>
      </c>
      <c r="G93" s="48">
        <v>1102369546</v>
      </c>
      <c r="H93" s="49" t="s">
        <v>246</v>
      </c>
    </row>
    <row r="94" spans="2:8" x14ac:dyDescent="0.25">
      <c r="B94" s="48" t="s">
        <v>247</v>
      </c>
      <c r="C94" s="48">
        <v>91477443</v>
      </c>
      <c r="D94" s="49" t="s">
        <v>16</v>
      </c>
      <c r="F94" s="48" t="s">
        <v>247</v>
      </c>
      <c r="G94" s="48">
        <v>91477443</v>
      </c>
      <c r="H94" s="49" t="s">
        <v>16</v>
      </c>
    </row>
    <row r="95" spans="2:8" x14ac:dyDescent="0.25">
      <c r="B95" s="48" t="s">
        <v>249</v>
      </c>
      <c r="C95" s="48">
        <v>1065906758</v>
      </c>
      <c r="D95" s="49" t="s">
        <v>16</v>
      </c>
      <c r="F95" s="48" t="s">
        <v>249</v>
      </c>
      <c r="G95" s="48">
        <v>1065906758</v>
      </c>
      <c r="H95" s="49" t="s">
        <v>16</v>
      </c>
    </row>
    <row r="96" spans="2:8" x14ac:dyDescent="0.25">
      <c r="B96" s="48" t="s">
        <v>251</v>
      </c>
      <c r="C96" s="48">
        <v>1102362695</v>
      </c>
      <c r="D96" s="49" t="s">
        <v>63</v>
      </c>
      <c r="F96" s="48" t="s">
        <v>251</v>
      </c>
      <c r="G96" s="48">
        <v>1102362695</v>
      </c>
      <c r="H96" s="49" t="s">
        <v>63</v>
      </c>
    </row>
    <row r="97" spans="2:8" x14ac:dyDescent="0.25">
      <c r="B97" s="48" t="s">
        <v>253</v>
      </c>
      <c r="C97" s="48">
        <v>1101690220</v>
      </c>
      <c r="D97" s="49" t="s">
        <v>770</v>
      </c>
      <c r="F97" s="48" t="s">
        <v>253</v>
      </c>
      <c r="G97" s="48">
        <v>1101690220</v>
      </c>
      <c r="H97" s="49" t="s">
        <v>770</v>
      </c>
    </row>
    <row r="98" spans="2:8" x14ac:dyDescent="0.25">
      <c r="B98" s="48" t="s">
        <v>256</v>
      </c>
      <c r="C98" s="48">
        <v>1098662475</v>
      </c>
      <c r="D98" s="49" t="s">
        <v>13</v>
      </c>
      <c r="F98" s="48" t="s">
        <v>256</v>
      </c>
      <c r="G98" s="48">
        <v>1098662475</v>
      </c>
      <c r="H98" s="49" t="s">
        <v>13</v>
      </c>
    </row>
    <row r="99" spans="2:8" x14ac:dyDescent="0.25">
      <c r="B99" s="48" t="s">
        <v>258</v>
      </c>
      <c r="C99" s="48">
        <v>1090365980</v>
      </c>
      <c r="D99" s="49" t="s">
        <v>52</v>
      </c>
      <c r="F99" s="48" t="s">
        <v>258</v>
      </c>
      <c r="G99" s="48">
        <v>1090365980</v>
      </c>
      <c r="H99" s="49" t="s">
        <v>52</v>
      </c>
    </row>
    <row r="100" spans="2:8" x14ac:dyDescent="0.25">
      <c r="B100" s="48" t="s">
        <v>260</v>
      </c>
      <c r="C100" s="48">
        <v>79533564</v>
      </c>
      <c r="D100" s="49" t="s">
        <v>16</v>
      </c>
      <c r="F100" s="48" t="s">
        <v>260</v>
      </c>
      <c r="G100" s="48">
        <v>79533564</v>
      </c>
      <c r="H100" s="49" t="s">
        <v>16</v>
      </c>
    </row>
    <row r="101" spans="2:8" x14ac:dyDescent="0.25">
      <c r="B101" s="48" t="s">
        <v>262</v>
      </c>
      <c r="C101" s="48">
        <v>1098677372</v>
      </c>
      <c r="D101" s="49" t="s">
        <v>264</v>
      </c>
      <c r="F101" s="48" t="s">
        <v>262</v>
      </c>
      <c r="G101" s="48">
        <v>1098677372</v>
      </c>
      <c r="H101" s="49" t="s">
        <v>264</v>
      </c>
    </row>
    <row r="102" spans="2:8" x14ac:dyDescent="0.25">
      <c r="B102" s="48" t="s">
        <v>265</v>
      </c>
      <c r="C102" s="48">
        <v>1098662473</v>
      </c>
      <c r="D102" s="49" t="s">
        <v>13</v>
      </c>
      <c r="F102" s="48" t="s">
        <v>265</v>
      </c>
      <c r="G102" s="48">
        <v>1098662473</v>
      </c>
      <c r="H102" s="49" t="s">
        <v>13</v>
      </c>
    </row>
    <row r="103" spans="2:8" x14ac:dyDescent="0.25">
      <c r="B103" s="48" t="s">
        <v>267</v>
      </c>
      <c r="C103" s="48">
        <v>63553860</v>
      </c>
      <c r="D103" s="49" t="s">
        <v>264</v>
      </c>
      <c r="F103" s="48" t="s">
        <v>267</v>
      </c>
      <c r="G103" s="48">
        <v>63553860</v>
      </c>
      <c r="H103" s="49" t="s">
        <v>264</v>
      </c>
    </row>
    <row r="104" spans="2:8" x14ac:dyDescent="0.25">
      <c r="B104" s="48" t="s">
        <v>269</v>
      </c>
      <c r="C104" s="48">
        <v>3616772</v>
      </c>
      <c r="D104" s="49" t="s">
        <v>163</v>
      </c>
      <c r="F104" s="48" t="s">
        <v>269</v>
      </c>
      <c r="G104" s="48">
        <v>3616772</v>
      </c>
      <c r="H104" s="49" t="s">
        <v>163</v>
      </c>
    </row>
    <row r="105" spans="2:8" x14ac:dyDescent="0.25">
      <c r="B105" s="48" t="s">
        <v>271</v>
      </c>
      <c r="C105" s="50">
        <v>37934906</v>
      </c>
      <c r="D105" s="49" t="s">
        <v>13</v>
      </c>
      <c r="F105" s="48" t="s">
        <v>271</v>
      </c>
      <c r="G105" s="50">
        <v>37934906</v>
      </c>
      <c r="H105" s="49" t="s">
        <v>13</v>
      </c>
    </row>
    <row r="106" spans="2:8" x14ac:dyDescent="0.25">
      <c r="B106" s="48" t="s">
        <v>273</v>
      </c>
      <c r="C106" s="48">
        <v>63536818</v>
      </c>
      <c r="D106" s="49" t="s">
        <v>774</v>
      </c>
      <c r="F106" s="48" t="s">
        <v>273</v>
      </c>
      <c r="G106" s="48">
        <v>63536818</v>
      </c>
      <c r="H106" s="49" t="s">
        <v>774</v>
      </c>
    </row>
    <row r="107" spans="2:8" x14ac:dyDescent="0.25">
      <c r="B107" s="48" t="s">
        <v>276</v>
      </c>
      <c r="C107" s="48">
        <v>91509202</v>
      </c>
      <c r="D107" s="49" t="s">
        <v>13</v>
      </c>
      <c r="F107" s="48" t="s">
        <v>276</v>
      </c>
      <c r="G107" s="48">
        <v>91509202</v>
      </c>
      <c r="H107" s="49" t="s">
        <v>13</v>
      </c>
    </row>
    <row r="108" spans="2:8" x14ac:dyDescent="0.25">
      <c r="B108" s="48" t="s">
        <v>278</v>
      </c>
      <c r="C108" s="48">
        <v>63393237</v>
      </c>
      <c r="D108" s="49" t="s">
        <v>76</v>
      </c>
      <c r="F108" s="48" t="s">
        <v>278</v>
      </c>
      <c r="G108" s="48">
        <v>63393237</v>
      </c>
      <c r="H108" s="49" t="s">
        <v>76</v>
      </c>
    </row>
    <row r="109" spans="2:8" x14ac:dyDescent="0.25">
      <c r="B109" s="48" t="s">
        <v>280</v>
      </c>
      <c r="C109" s="48">
        <v>91156000</v>
      </c>
      <c r="D109" s="49" t="s">
        <v>60</v>
      </c>
      <c r="F109" s="48" t="s">
        <v>280</v>
      </c>
      <c r="G109" s="48">
        <v>91156000</v>
      </c>
      <c r="H109" s="49" t="s">
        <v>60</v>
      </c>
    </row>
    <row r="110" spans="2:8" x14ac:dyDescent="0.25">
      <c r="B110" s="48" t="s">
        <v>282</v>
      </c>
      <c r="C110" s="48">
        <v>63290831</v>
      </c>
      <c r="D110" s="49" t="s">
        <v>284</v>
      </c>
      <c r="F110" s="48" t="s">
        <v>282</v>
      </c>
      <c r="G110" s="48">
        <v>63290831</v>
      </c>
      <c r="H110" s="49" t="s">
        <v>284</v>
      </c>
    </row>
    <row r="111" spans="2:8" x14ac:dyDescent="0.25">
      <c r="B111" s="48" t="s">
        <v>285</v>
      </c>
      <c r="C111" s="48">
        <v>63532666</v>
      </c>
      <c r="D111" s="49" t="s">
        <v>107</v>
      </c>
      <c r="F111" s="48" t="s">
        <v>285</v>
      </c>
      <c r="G111" s="48">
        <v>63532666</v>
      </c>
      <c r="H111" s="49" t="s">
        <v>107</v>
      </c>
    </row>
    <row r="112" spans="2:8" x14ac:dyDescent="0.25">
      <c r="B112" s="48" t="s">
        <v>287</v>
      </c>
      <c r="C112" s="48">
        <v>52142083</v>
      </c>
      <c r="D112" s="49" t="s">
        <v>73</v>
      </c>
      <c r="F112" s="48" t="s">
        <v>287</v>
      </c>
      <c r="G112" s="48">
        <v>52142083</v>
      </c>
      <c r="H112" s="49" t="s">
        <v>73</v>
      </c>
    </row>
    <row r="113" spans="2:8" x14ac:dyDescent="0.25">
      <c r="B113" s="48" t="s">
        <v>289</v>
      </c>
      <c r="C113" s="48">
        <v>1095933989</v>
      </c>
      <c r="D113" s="49" t="s">
        <v>291</v>
      </c>
      <c r="F113" s="48" t="s">
        <v>289</v>
      </c>
      <c r="G113" s="48">
        <v>1095933989</v>
      </c>
      <c r="H113" s="49" t="s">
        <v>291</v>
      </c>
    </row>
    <row r="114" spans="2:8" x14ac:dyDescent="0.25">
      <c r="B114" s="48" t="s">
        <v>292</v>
      </c>
      <c r="C114" s="48">
        <v>91478277</v>
      </c>
      <c r="D114" s="49" t="s">
        <v>291</v>
      </c>
      <c r="F114" s="48" t="s">
        <v>292</v>
      </c>
      <c r="G114" s="48">
        <v>91478277</v>
      </c>
      <c r="H114" s="49" t="s">
        <v>291</v>
      </c>
    </row>
    <row r="115" spans="2:8" x14ac:dyDescent="0.25">
      <c r="B115" s="48" t="s">
        <v>294</v>
      </c>
      <c r="C115" s="48">
        <v>28156465</v>
      </c>
      <c r="D115" s="49" t="s">
        <v>296</v>
      </c>
      <c r="F115" s="48" t="s">
        <v>294</v>
      </c>
      <c r="G115" s="48">
        <v>28156465</v>
      </c>
      <c r="H115" s="49" t="s">
        <v>296</v>
      </c>
    </row>
    <row r="116" spans="2:8" x14ac:dyDescent="0.25">
      <c r="B116" s="48" t="s">
        <v>297</v>
      </c>
      <c r="C116" s="48">
        <v>1102372074</v>
      </c>
      <c r="D116" s="49" t="s">
        <v>296</v>
      </c>
      <c r="F116" s="48" t="s">
        <v>297</v>
      </c>
      <c r="G116" s="48">
        <v>1102372074</v>
      </c>
      <c r="H116" s="49" t="s">
        <v>296</v>
      </c>
    </row>
    <row r="117" spans="2:8" x14ac:dyDescent="0.25">
      <c r="B117" s="48" t="s">
        <v>299</v>
      </c>
      <c r="C117" s="48">
        <v>63496197</v>
      </c>
      <c r="D117" s="49" t="s">
        <v>41</v>
      </c>
      <c r="F117" s="48" t="s">
        <v>299</v>
      </c>
      <c r="G117" s="48">
        <v>63496197</v>
      </c>
      <c r="H117" s="49" t="s">
        <v>41</v>
      </c>
    </row>
    <row r="118" spans="2:8" x14ac:dyDescent="0.25">
      <c r="B118" s="48" t="s">
        <v>301</v>
      </c>
      <c r="C118" s="48">
        <v>37945055</v>
      </c>
      <c r="D118" s="49" t="s">
        <v>303</v>
      </c>
      <c r="F118" s="48" t="s">
        <v>301</v>
      </c>
      <c r="G118" s="48">
        <v>37945055</v>
      </c>
      <c r="H118" s="49" t="s">
        <v>303</v>
      </c>
    </row>
    <row r="119" spans="2:8" x14ac:dyDescent="0.25">
      <c r="B119" s="48" t="s">
        <v>304</v>
      </c>
      <c r="C119" s="48">
        <v>91500014</v>
      </c>
      <c r="D119" s="49" t="s">
        <v>306</v>
      </c>
      <c r="F119" s="48" t="s">
        <v>304</v>
      </c>
      <c r="G119" s="48">
        <v>91500014</v>
      </c>
      <c r="H119" s="49" t="s">
        <v>306</v>
      </c>
    </row>
    <row r="120" spans="2:8" x14ac:dyDescent="0.25">
      <c r="B120" s="48" t="s">
        <v>307</v>
      </c>
      <c r="C120" s="48">
        <v>63297766</v>
      </c>
      <c r="D120" s="49" t="s">
        <v>309</v>
      </c>
      <c r="F120" s="48" t="s">
        <v>307</v>
      </c>
      <c r="G120" s="48">
        <v>63297766</v>
      </c>
      <c r="H120" s="49" t="s">
        <v>309</v>
      </c>
    </row>
    <row r="121" spans="2:8" x14ac:dyDescent="0.25">
      <c r="B121" s="48" t="s">
        <v>310</v>
      </c>
      <c r="C121" s="48">
        <v>63360198</v>
      </c>
      <c r="D121" s="49" t="s">
        <v>773</v>
      </c>
      <c r="F121" s="48" t="s">
        <v>310</v>
      </c>
      <c r="G121" s="48">
        <v>63360198</v>
      </c>
      <c r="H121" s="49" t="s">
        <v>773</v>
      </c>
    </row>
    <row r="122" spans="2:8" x14ac:dyDescent="0.25">
      <c r="B122" s="48" t="s">
        <v>312</v>
      </c>
      <c r="C122" s="48">
        <v>37863973</v>
      </c>
      <c r="D122" s="49" t="s">
        <v>314</v>
      </c>
      <c r="F122" s="48" t="s">
        <v>312</v>
      </c>
      <c r="G122" s="48">
        <v>37863973</v>
      </c>
      <c r="H122" s="49" t="s">
        <v>314</v>
      </c>
    </row>
    <row r="123" spans="2:8" x14ac:dyDescent="0.25">
      <c r="B123" s="48" t="s">
        <v>315</v>
      </c>
      <c r="C123" s="48">
        <v>63531292</v>
      </c>
      <c r="D123" s="51" t="s">
        <v>303</v>
      </c>
      <c r="F123" s="48" t="s">
        <v>315</v>
      </c>
      <c r="G123" s="48">
        <v>63531292</v>
      </c>
      <c r="H123" s="51" t="s">
        <v>303</v>
      </c>
    </row>
    <row r="124" spans="2:8" x14ac:dyDescent="0.25">
      <c r="B124" s="48" t="s">
        <v>317</v>
      </c>
      <c r="C124" s="48">
        <v>91533525</v>
      </c>
      <c r="D124" s="49" t="s">
        <v>240</v>
      </c>
      <c r="F124" s="48" t="s">
        <v>317</v>
      </c>
      <c r="G124" s="48">
        <v>91533525</v>
      </c>
      <c r="H124" s="49" t="s">
        <v>240</v>
      </c>
    </row>
    <row r="125" spans="2:8" x14ac:dyDescent="0.25">
      <c r="B125" s="48" t="s">
        <v>320</v>
      </c>
      <c r="C125" s="48">
        <v>91520451</v>
      </c>
      <c r="D125" s="49" t="s">
        <v>100</v>
      </c>
      <c r="F125" s="48" t="s">
        <v>320</v>
      </c>
      <c r="G125" s="48">
        <v>91520451</v>
      </c>
      <c r="H125" s="49" t="s">
        <v>100</v>
      </c>
    </row>
    <row r="126" spans="2:8" x14ac:dyDescent="0.25">
      <c r="B126" s="48" t="s">
        <v>322</v>
      </c>
      <c r="C126" s="48">
        <v>1098747766</v>
      </c>
      <c r="D126" s="49" t="s">
        <v>775</v>
      </c>
      <c r="F126" s="48" t="s">
        <v>322</v>
      </c>
      <c r="G126" s="48">
        <v>1098747766</v>
      </c>
      <c r="H126" s="49" t="s">
        <v>775</v>
      </c>
    </row>
    <row r="127" spans="2:8" x14ac:dyDescent="0.25">
      <c r="B127" s="48" t="s">
        <v>325</v>
      </c>
      <c r="C127" s="48">
        <v>1096955442</v>
      </c>
      <c r="D127" s="49" t="s">
        <v>314</v>
      </c>
      <c r="F127" s="48" t="s">
        <v>325</v>
      </c>
      <c r="G127" s="48">
        <v>1096955442</v>
      </c>
      <c r="H127" s="49" t="s">
        <v>314</v>
      </c>
    </row>
    <row r="128" spans="2:8" x14ac:dyDescent="0.25">
      <c r="B128" s="48" t="s">
        <v>327</v>
      </c>
      <c r="C128" s="48">
        <v>1098660874</v>
      </c>
      <c r="D128" s="49" t="s">
        <v>329</v>
      </c>
      <c r="F128" s="48" t="s">
        <v>327</v>
      </c>
      <c r="G128" s="48">
        <v>1098660874</v>
      </c>
      <c r="H128" s="49" t="s">
        <v>329</v>
      </c>
    </row>
    <row r="129" spans="2:8" x14ac:dyDescent="0.25">
      <c r="B129" s="48" t="s">
        <v>330</v>
      </c>
      <c r="C129" s="48">
        <v>1020777074</v>
      </c>
      <c r="D129" s="49" t="s">
        <v>22</v>
      </c>
      <c r="F129" s="48" t="s">
        <v>330</v>
      </c>
      <c r="G129" s="48">
        <v>1020777074</v>
      </c>
      <c r="H129" s="49" t="s">
        <v>22</v>
      </c>
    </row>
    <row r="130" spans="2:8" x14ac:dyDescent="0.25">
      <c r="B130" s="48" t="s">
        <v>332</v>
      </c>
      <c r="C130" s="48">
        <v>1101692770</v>
      </c>
      <c r="D130" s="51" t="s">
        <v>309</v>
      </c>
      <c r="F130" s="48" t="s">
        <v>332</v>
      </c>
      <c r="G130" s="48">
        <v>1101692770</v>
      </c>
      <c r="H130" s="51" t="s">
        <v>309</v>
      </c>
    </row>
    <row r="131" spans="2:8" x14ac:dyDescent="0.25">
      <c r="B131" s="48" t="s">
        <v>334</v>
      </c>
      <c r="C131" s="48">
        <v>1234338141</v>
      </c>
      <c r="D131" s="49" t="s">
        <v>100</v>
      </c>
      <c r="F131" s="48" t="s">
        <v>334</v>
      </c>
      <c r="G131" s="48">
        <v>1234338141</v>
      </c>
      <c r="H131" s="49" t="s">
        <v>100</v>
      </c>
    </row>
    <row r="132" spans="2:8" x14ac:dyDescent="0.25">
      <c r="B132" s="48" t="s">
        <v>336</v>
      </c>
      <c r="C132" s="48">
        <v>37712167</v>
      </c>
      <c r="D132" s="49" t="s">
        <v>224</v>
      </c>
      <c r="F132" s="48" t="s">
        <v>336</v>
      </c>
      <c r="G132" s="48">
        <v>37712167</v>
      </c>
      <c r="H132" s="49" t="s">
        <v>224</v>
      </c>
    </row>
    <row r="133" spans="2:8" x14ac:dyDescent="0.25">
      <c r="B133" s="48" t="s">
        <v>338</v>
      </c>
      <c r="C133" s="48">
        <v>63542834</v>
      </c>
      <c r="D133" s="49" t="s">
        <v>303</v>
      </c>
      <c r="F133" s="48" t="s">
        <v>338</v>
      </c>
      <c r="G133" s="48">
        <v>63542834</v>
      </c>
      <c r="H133" s="49" t="s">
        <v>303</v>
      </c>
    </row>
    <row r="134" spans="2:8" x14ac:dyDescent="0.25">
      <c r="B134" s="48" t="s">
        <v>340</v>
      </c>
      <c r="C134" s="48">
        <v>51804339</v>
      </c>
      <c r="D134" s="49" t="s">
        <v>243</v>
      </c>
      <c r="F134" s="48" t="s">
        <v>340</v>
      </c>
      <c r="G134" s="48">
        <v>51804339</v>
      </c>
      <c r="H134" s="49" t="s">
        <v>243</v>
      </c>
    </row>
    <row r="135" spans="2:8" x14ac:dyDescent="0.25">
      <c r="B135" s="48" t="s">
        <v>342</v>
      </c>
      <c r="C135" s="48">
        <v>91296994</v>
      </c>
      <c r="D135" s="49" t="s">
        <v>243</v>
      </c>
      <c r="F135" s="48" t="s">
        <v>342</v>
      </c>
      <c r="G135" s="48">
        <v>91296994</v>
      </c>
      <c r="H135" s="49" t="s">
        <v>243</v>
      </c>
    </row>
    <row r="136" spans="2:8" x14ac:dyDescent="0.25">
      <c r="B136" s="48" t="s">
        <v>344</v>
      </c>
      <c r="C136" s="48">
        <v>1098736251</v>
      </c>
      <c r="D136" s="49" t="s">
        <v>774</v>
      </c>
      <c r="F136" s="48" t="s">
        <v>344</v>
      </c>
      <c r="G136" s="48">
        <v>1098736251</v>
      </c>
      <c r="H136" s="49" t="s">
        <v>774</v>
      </c>
    </row>
    <row r="137" spans="2:8" x14ac:dyDescent="0.25">
      <c r="B137" s="48" t="s">
        <v>346</v>
      </c>
      <c r="C137" s="48">
        <v>37750508</v>
      </c>
      <c r="D137" s="49" t="s">
        <v>163</v>
      </c>
      <c r="F137" s="48" t="s">
        <v>346</v>
      </c>
      <c r="G137" s="48">
        <v>37750508</v>
      </c>
      <c r="H137" s="49" t="s">
        <v>163</v>
      </c>
    </row>
    <row r="138" spans="2:8" x14ac:dyDescent="0.25">
      <c r="B138" s="48" t="s">
        <v>348</v>
      </c>
      <c r="C138" s="48">
        <v>37861166</v>
      </c>
      <c r="D138" s="49" t="s">
        <v>97</v>
      </c>
      <c r="F138" s="48" t="s">
        <v>348</v>
      </c>
      <c r="G138" s="48">
        <v>37861166</v>
      </c>
      <c r="H138" s="49" t="s">
        <v>97</v>
      </c>
    </row>
    <row r="139" spans="2:8" x14ac:dyDescent="0.25">
      <c r="B139" s="48" t="s">
        <v>350</v>
      </c>
      <c r="C139" s="48">
        <v>91530677</v>
      </c>
      <c r="D139" s="49" t="s">
        <v>774</v>
      </c>
      <c r="F139" s="48" t="s">
        <v>350</v>
      </c>
      <c r="G139" s="48">
        <v>91530677</v>
      </c>
      <c r="H139" s="49" t="s">
        <v>774</v>
      </c>
    </row>
    <row r="140" spans="2:8" x14ac:dyDescent="0.25">
      <c r="B140" s="48" t="s">
        <v>352</v>
      </c>
      <c r="C140" s="48">
        <v>37548332</v>
      </c>
      <c r="D140" s="49" t="s">
        <v>354</v>
      </c>
      <c r="F140" s="48" t="s">
        <v>352</v>
      </c>
      <c r="G140" s="48">
        <v>37548332</v>
      </c>
      <c r="H140" s="49" t="s">
        <v>354</v>
      </c>
    </row>
    <row r="141" spans="2:8" x14ac:dyDescent="0.25">
      <c r="B141" s="48" t="s">
        <v>355</v>
      </c>
      <c r="C141" s="48">
        <v>1104068549</v>
      </c>
      <c r="D141" s="49" t="s">
        <v>354</v>
      </c>
      <c r="F141" s="48" t="s">
        <v>355</v>
      </c>
      <c r="G141" s="48">
        <v>1104068549</v>
      </c>
      <c r="H141" s="49" t="s">
        <v>354</v>
      </c>
    </row>
    <row r="142" spans="2:8" x14ac:dyDescent="0.25">
      <c r="B142" s="48" t="s">
        <v>357</v>
      </c>
      <c r="C142" s="48">
        <v>37556037</v>
      </c>
      <c r="D142" s="49" t="s">
        <v>63</v>
      </c>
      <c r="F142" s="48" t="s">
        <v>357</v>
      </c>
      <c r="G142" s="48">
        <v>37556037</v>
      </c>
      <c r="H142" s="49" t="s">
        <v>63</v>
      </c>
    </row>
    <row r="143" spans="2:8" x14ac:dyDescent="0.25">
      <c r="B143" s="48" t="s">
        <v>360</v>
      </c>
      <c r="C143" s="48">
        <v>418289</v>
      </c>
      <c r="D143" s="49" t="s">
        <v>296</v>
      </c>
      <c r="F143" s="48" t="s">
        <v>360</v>
      </c>
      <c r="G143" s="48">
        <v>418289</v>
      </c>
      <c r="H143" s="49" t="s">
        <v>296</v>
      </c>
    </row>
    <row r="144" spans="2:8" x14ac:dyDescent="0.25">
      <c r="B144" s="48" t="s">
        <v>362</v>
      </c>
      <c r="C144" s="48">
        <v>63530067</v>
      </c>
      <c r="D144" s="49" t="s">
        <v>160</v>
      </c>
      <c r="F144" s="48" t="s">
        <v>362</v>
      </c>
      <c r="G144" s="48">
        <v>63530067</v>
      </c>
      <c r="H144" s="49" t="s">
        <v>160</v>
      </c>
    </row>
    <row r="145" spans="2:8" x14ac:dyDescent="0.25">
      <c r="B145" s="48" t="s">
        <v>364</v>
      </c>
      <c r="C145" s="48">
        <v>37616102</v>
      </c>
      <c r="D145" s="49" t="s">
        <v>44</v>
      </c>
      <c r="F145" s="48" t="s">
        <v>364</v>
      </c>
      <c r="G145" s="48">
        <v>37616102</v>
      </c>
      <c r="H145" s="49" t="s">
        <v>44</v>
      </c>
    </row>
    <row r="146" spans="2:8" x14ac:dyDescent="0.25">
      <c r="B146" s="48" t="s">
        <v>366</v>
      </c>
      <c r="C146" s="48">
        <v>63524014</v>
      </c>
      <c r="D146" s="49" t="s">
        <v>128</v>
      </c>
      <c r="F146" s="48" t="s">
        <v>366</v>
      </c>
      <c r="G146" s="48">
        <v>63524014</v>
      </c>
      <c r="H146" s="49" t="s">
        <v>128</v>
      </c>
    </row>
    <row r="147" spans="2:8" x14ac:dyDescent="0.25">
      <c r="B147" s="48" t="s">
        <v>369</v>
      </c>
      <c r="C147" s="48">
        <v>63311988</v>
      </c>
      <c r="D147" s="49" t="s">
        <v>41</v>
      </c>
      <c r="F147" s="48" t="s">
        <v>369</v>
      </c>
      <c r="G147" s="48">
        <v>63311988</v>
      </c>
      <c r="H147" s="49" t="s">
        <v>41</v>
      </c>
    </row>
    <row r="148" spans="2:8" x14ac:dyDescent="0.25">
      <c r="B148" s="48" t="s">
        <v>372</v>
      </c>
      <c r="C148" s="48">
        <v>13470779</v>
      </c>
      <c r="D148" s="49" t="s">
        <v>227</v>
      </c>
      <c r="F148" s="48" t="s">
        <v>372</v>
      </c>
      <c r="G148" s="48">
        <v>13470779</v>
      </c>
      <c r="H148" s="49" t="s">
        <v>227</v>
      </c>
    </row>
    <row r="149" spans="2:8" x14ac:dyDescent="0.25">
      <c r="B149" s="48" t="s">
        <v>374</v>
      </c>
      <c r="C149" s="48">
        <v>34566143</v>
      </c>
      <c r="D149" s="49" t="s">
        <v>160</v>
      </c>
      <c r="F149" s="48" t="s">
        <v>374</v>
      </c>
      <c r="G149" s="48">
        <v>34566143</v>
      </c>
      <c r="H149" s="49" t="s">
        <v>160</v>
      </c>
    </row>
    <row r="150" spans="2:8" x14ac:dyDescent="0.25">
      <c r="B150" s="48" t="s">
        <v>376</v>
      </c>
      <c r="C150" s="48">
        <v>37746177</v>
      </c>
      <c r="D150" s="49" t="s">
        <v>378</v>
      </c>
      <c r="F150" s="48" t="s">
        <v>376</v>
      </c>
      <c r="G150" s="48">
        <v>37746177</v>
      </c>
      <c r="H150" s="49" t="s">
        <v>378</v>
      </c>
    </row>
    <row r="151" spans="2:8" x14ac:dyDescent="0.25">
      <c r="B151" s="48" t="s">
        <v>380</v>
      </c>
      <c r="C151" s="48">
        <v>51551157</v>
      </c>
      <c r="D151" s="49" t="s">
        <v>383</v>
      </c>
      <c r="F151" s="48" t="s">
        <v>380</v>
      </c>
      <c r="G151" s="48">
        <v>51551157</v>
      </c>
      <c r="H151" s="49" t="s">
        <v>383</v>
      </c>
    </row>
    <row r="152" spans="2:8" x14ac:dyDescent="0.25">
      <c r="B152" s="48" t="s">
        <v>385</v>
      </c>
      <c r="C152" s="48">
        <v>63483300</v>
      </c>
      <c r="D152" s="49" t="s">
        <v>201</v>
      </c>
      <c r="F152" s="48" t="s">
        <v>385</v>
      </c>
      <c r="G152" s="48">
        <v>63483300</v>
      </c>
      <c r="H152" s="49" t="s">
        <v>201</v>
      </c>
    </row>
    <row r="153" spans="2:8" x14ac:dyDescent="0.25">
      <c r="B153" s="48" t="s">
        <v>387</v>
      </c>
      <c r="C153" s="48">
        <v>63333854</v>
      </c>
      <c r="D153" s="49" t="s">
        <v>389</v>
      </c>
      <c r="F153" s="48" t="s">
        <v>387</v>
      </c>
      <c r="G153" s="48">
        <v>63333854</v>
      </c>
      <c r="H153" s="49" t="s">
        <v>389</v>
      </c>
    </row>
    <row r="154" spans="2:8" x14ac:dyDescent="0.25">
      <c r="B154" s="48" t="s">
        <v>390</v>
      </c>
      <c r="C154" s="48">
        <v>37746358</v>
      </c>
      <c r="D154" s="49" t="s">
        <v>264</v>
      </c>
      <c r="F154" s="48" t="s">
        <v>390</v>
      </c>
      <c r="G154" s="48">
        <v>37746358</v>
      </c>
      <c r="H154" s="49" t="s">
        <v>264</v>
      </c>
    </row>
    <row r="155" spans="2:8" x14ac:dyDescent="0.25">
      <c r="B155" s="48" t="s">
        <v>393</v>
      </c>
      <c r="C155" s="48">
        <v>28053098</v>
      </c>
      <c r="D155" s="49" t="s">
        <v>395</v>
      </c>
      <c r="F155" s="48" t="s">
        <v>393</v>
      </c>
      <c r="G155" s="48">
        <v>28053098</v>
      </c>
      <c r="H155" s="49" t="s">
        <v>395</v>
      </c>
    </row>
    <row r="156" spans="2:8" x14ac:dyDescent="0.25">
      <c r="B156" s="48" t="s">
        <v>396</v>
      </c>
      <c r="C156" s="48">
        <v>63357304</v>
      </c>
      <c r="D156" s="49" t="s">
        <v>189</v>
      </c>
      <c r="F156" s="48" t="s">
        <v>396</v>
      </c>
      <c r="G156" s="48">
        <v>63357304</v>
      </c>
      <c r="H156" s="49" t="s">
        <v>189</v>
      </c>
    </row>
    <row r="157" spans="2:8" x14ac:dyDescent="0.25">
      <c r="B157" s="48" t="s">
        <v>398</v>
      </c>
      <c r="C157" s="48">
        <v>63511924</v>
      </c>
      <c r="D157" s="49" t="s">
        <v>296</v>
      </c>
      <c r="F157" s="48" t="s">
        <v>398</v>
      </c>
      <c r="G157" s="48">
        <v>63511924</v>
      </c>
      <c r="H157" s="49" t="s">
        <v>296</v>
      </c>
    </row>
    <row r="158" spans="2:8" x14ac:dyDescent="0.25">
      <c r="B158" s="48" t="s">
        <v>400</v>
      </c>
      <c r="C158" s="48">
        <v>63526631</v>
      </c>
      <c r="D158" s="49" t="s">
        <v>403</v>
      </c>
      <c r="F158" s="48" t="s">
        <v>400</v>
      </c>
      <c r="G158" s="48">
        <v>63526631</v>
      </c>
      <c r="H158" s="49" t="s">
        <v>403</v>
      </c>
    </row>
    <row r="159" spans="2:8" x14ac:dyDescent="0.25">
      <c r="B159" s="48" t="s">
        <v>404</v>
      </c>
      <c r="C159" s="48">
        <v>63530888</v>
      </c>
      <c r="D159" s="49" t="s">
        <v>201</v>
      </c>
      <c r="F159" s="48" t="s">
        <v>404</v>
      </c>
      <c r="G159" s="48">
        <v>63530888</v>
      </c>
      <c r="H159" s="49" t="s">
        <v>201</v>
      </c>
    </row>
    <row r="160" spans="2:8" x14ac:dyDescent="0.25">
      <c r="B160" s="48" t="s">
        <v>407</v>
      </c>
      <c r="C160" s="48">
        <v>13741514</v>
      </c>
      <c r="D160" s="49" t="s">
        <v>264</v>
      </c>
      <c r="F160" s="48" t="s">
        <v>407</v>
      </c>
      <c r="G160" s="48">
        <v>13741514</v>
      </c>
      <c r="H160" s="49" t="s">
        <v>264</v>
      </c>
    </row>
    <row r="161" spans="2:8" x14ac:dyDescent="0.25">
      <c r="B161" s="48" t="s">
        <v>409</v>
      </c>
      <c r="C161" s="48">
        <v>37748726</v>
      </c>
      <c r="D161" s="49" t="s">
        <v>41</v>
      </c>
      <c r="F161" s="48" t="s">
        <v>409</v>
      </c>
      <c r="G161" s="48">
        <v>37748726</v>
      </c>
      <c r="H161" s="49" t="s">
        <v>41</v>
      </c>
    </row>
    <row r="162" spans="2:8" x14ac:dyDescent="0.25">
      <c r="B162" s="48" t="s">
        <v>411</v>
      </c>
      <c r="C162" s="48">
        <v>1098753216</v>
      </c>
      <c r="D162" s="49" t="s">
        <v>779</v>
      </c>
      <c r="F162" s="48" t="s">
        <v>411</v>
      </c>
      <c r="G162" s="48">
        <v>1098753216</v>
      </c>
      <c r="H162" s="49" t="s">
        <v>779</v>
      </c>
    </row>
    <row r="163" spans="2:8" x14ac:dyDescent="0.25">
      <c r="B163" s="48" t="s">
        <v>413</v>
      </c>
      <c r="C163" s="48">
        <v>63538330</v>
      </c>
      <c r="D163" s="49" t="s">
        <v>403</v>
      </c>
      <c r="F163" s="48" t="s">
        <v>413</v>
      </c>
      <c r="G163" s="48">
        <v>63538330</v>
      </c>
      <c r="H163" s="49" t="s">
        <v>403</v>
      </c>
    </row>
    <row r="164" spans="2:8" x14ac:dyDescent="0.25">
      <c r="B164" s="48" t="s">
        <v>415</v>
      </c>
      <c r="C164" s="48">
        <v>37749768</v>
      </c>
      <c r="D164" s="49" t="s">
        <v>212</v>
      </c>
      <c r="F164" s="48" t="s">
        <v>415</v>
      </c>
      <c r="G164" s="48">
        <v>37749768</v>
      </c>
      <c r="H164" s="49" t="s">
        <v>212</v>
      </c>
    </row>
    <row r="165" spans="2:8" x14ac:dyDescent="0.25">
      <c r="B165" s="48" t="s">
        <v>14</v>
      </c>
      <c r="C165" s="48">
        <v>91477038</v>
      </c>
      <c r="D165" s="52" t="s">
        <v>16</v>
      </c>
      <c r="F165" s="48" t="s">
        <v>422</v>
      </c>
      <c r="G165" s="48">
        <v>37444786</v>
      </c>
      <c r="H165" s="52" t="s">
        <v>212</v>
      </c>
    </row>
    <row r="166" spans="2:8" x14ac:dyDescent="0.25">
      <c r="B166" s="48" t="s">
        <v>90</v>
      </c>
      <c r="C166" s="48">
        <v>1098693262</v>
      </c>
      <c r="D166" s="52" t="s">
        <v>22</v>
      </c>
      <c r="F166" s="48" t="s">
        <v>424</v>
      </c>
      <c r="G166" s="48">
        <v>37754136</v>
      </c>
      <c r="H166" s="52" t="s">
        <v>201</v>
      </c>
    </row>
    <row r="167" spans="2:8" x14ac:dyDescent="0.25">
      <c r="B167" s="48" t="s">
        <v>39</v>
      </c>
      <c r="C167" s="48">
        <v>46678752</v>
      </c>
      <c r="D167" s="52" t="s">
        <v>41</v>
      </c>
      <c r="F167" s="48" t="s">
        <v>426</v>
      </c>
      <c r="G167" s="48">
        <v>1102375912</v>
      </c>
      <c r="H167" s="52" t="s">
        <v>212</v>
      </c>
    </row>
    <row r="168" spans="2:8" x14ac:dyDescent="0.25">
      <c r="B168" s="48" t="s">
        <v>409</v>
      </c>
      <c r="C168" s="48">
        <v>37748726</v>
      </c>
      <c r="D168" s="52" t="s">
        <v>41</v>
      </c>
      <c r="F168" s="48" t="s">
        <v>429</v>
      </c>
      <c r="G168" s="48">
        <v>37747385</v>
      </c>
      <c r="H168" s="52" t="s">
        <v>160</v>
      </c>
    </row>
    <row r="169" spans="2:8" x14ac:dyDescent="0.25">
      <c r="B169" s="48" t="s">
        <v>118</v>
      </c>
      <c r="C169" s="48">
        <v>37728536</v>
      </c>
      <c r="D169" s="52" t="s">
        <v>63</v>
      </c>
      <c r="F169" s="48" t="s">
        <v>431</v>
      </c>
      <c r="G169" s="48">
        <v>28387459</v>
      </c>
      <c r="H169" s="52" t="e">
        <v>#N/A</v>
      </c>
    </row>
    <row r="170" spans="2:8" x14ac:dyDescent="0.25">
      <c r="B170" s="48" t="s">
        <v>82</v>
      </c>
      <c r="C170" s="48">
        <v>63278004</v>
      </c>
      <c r="D170" s="52" t="s">
        <v>16</v>
      </c>
      <c r="F170" s="48" t="s">
        <v>433</v>
      </c>
      <c r="G170" s="48">
        <v>91507379</v>
      </c>
      <c r="H170" s="52" t="s">
        <v>395</v>
      </c>
    </row>
    <row r="171" spans="2:8" x14ac:dyDescent="0.25">
      <c r="B171" s="48" t="s">
        <v>49</v>
      </c>
      <c r="C171" s="48">
        <v>91209985</v>
      </c>
      <c r="D171" s="52" t="s">
        <v>52</v>
      </c>
      <c r="F171" s="48" t="s">
        <v>435</v>
      </c>
      <c r="G171" s="48">
        <v>63531507</v>
      </c>
      <c r="H171" s="52" t="s">
        <v>354</v>
      </c>
    </row>
    <row r="172" spans="2:8" x14ac:dyDescent="0.25">
      <c r="B172" s="48" t="s">
        <v>134</v>
      </c>
      <c r="C172" s="48">
        <v>63369043</v>
      </c>
      <c r="D172" s="52" t="s">
        <v>52</v>
      </c>
      <c r="F172" s="48" t="s">
        <v>437</v>
      </c>
      <c r="G172" s="48">
        <v>1098628096</v>
      </c>
      <c r="H172" s="52" t="s">
        <v>403</v>
      </c>
    </row>
    <row r="173" spans="2:8" x14ac:dyDescent="0.25">
      <c r="B173" s="48" t="s">
        <v>57</v>
      </c>
      <c r="C173" s="48">
        <v>63516623</v>
      </c>
      <c r="D173" s="52" t="s">
        <v>60</v>
      </c>
      <c r="F173" s="48" t="s">
        <v>439</v>
      </c>
      <c r="G173" s="48">
        <v>63361159</v>
      </c>
      <c r="H173" s="52" t="s">
        <v>441</v>
      </c>
    </row>
    <row r="174" spans="2:8" x14ac:dyDescent="0.25">
      <c r="B174" s="48" t="s">
        <v>27</v>
      </c>
      <c r="C174" s="48">
        <v>1121847742</v>
      </c>
      <c r="D174" s="52" t="s">
        <v>29</v>
      </c>
      <c r="F174" s="48" t="s">
        <v>442</v>
      </c>
      <c r="G174" s="48">
        <v>91222935</v>
      </c>
      <c r="H174" s="51" t="s">
        <v>284</v>
      </c>
    </row>
    <row r="175" spans="2:8" x14ac:dyDescent="0.25">
      <c r="B175" s="48" t="s">
        <v>171</v>
      </c>
      <c r="C175" s="48">
        <v>37747424</v>
      </c>
      <c r="D175" s="52" t="s">
        <v>41</v>
      </c>
      <c r="F175" s="48" t="s">
        <v>444</v>
      </c>
      <c r="G175" s="48">
        <v>63431759</v>
      </c>
      <c r="H175" s="52" t="s">
        <v>170</v>
      </c>
    </row>
    <row r="176" spans="2:8" x14ac:dyDescent="0.25">
      <c r="B176" s="48" t="s">
        <v>105</v>
      </c>
      <c r="C176" s="48">
        <v>63512312</v>
      </c>
      <c r="D176" s="52" t="s">
        <v>107</v>
      </c>
      <c r="F176" s="48" t="s">
        <v>446</v>
      </c>
      <c r="G176" s="48">
        <v>1098664422</v>
      </c>
      <c r="H176" s="52" t="s">
        <v>13</v>
      </c>
    </row>
    <row r="177" spans="2:8" x14ac:dyDescent="0.25">
      <c r="B177" s="48" t="s">
        <v>153</v>
      </c>
      <c r="C177" s="48">
        <v>1096954657</v>
      </c>
      <c r="D177" s="52" t="s">
        <v>97</v>
      </c>
      <c r="F177" s="48" t="s">
        <v>448</v>
      </c>
      <c r="G177" s="48">
        <v>4929356</v>
      </c>
      <c r="H177" s="52" t="s">
        <v>22</v>
      </c>
    </row>
    <row r="178" spans="2:8" x14ac:dyDescent="0.25">
      <c r="B178" s="48" t="s">
        <v>103</v>
      </c>
      <c r="C178" s="48">
        <v>63340679</v>
      </c>
      <c r="D178" s="52" t="s">
        <v>16</v>
      </c>
      <c r="F178" s="48" t="s">
        <v>450</v>
      </c>
      <c r="G178" s="48">
        <v>28312895</v>
      </c>
      <c r="H178" s="52" t="s">
        <v>63</v>
      </c>
    </row>
    <row r="179" spans="2:8" x14ac:dyDescent="0.25">
      <c r="B179" s="48" t="s">
        <v>123</v>
      </c>
      <c r="C179" s="48">
        <v>28495698</v>
      </c>
      <c r="D179" s="52" t="s">
        <v>125</v>
      </c>
      <c r="F179" s="48" t="s">
        <v>452</v>
      </c>
      <c r="G179" s="48">
        <v>46383977</v>
      </c>
      <c r="H179" s="52" t="s">
        <v>303</v>
      </c>
    </row>
    <row r="180" spans="2:8" x14ac:dyDescent="0.25">
      <c r="B180" s="48" t="s">
        <v>422</v>
      </c>
      <c r="C180" s="48">
        <v>37444786</v>
      </c>
      <c r="D180" s="52" t="s">
        <v>212</v>
      </c>
      <c r="F180" s="48" t="s">
        <v>455</v>
      </c>
      <c r="G180" s="48">
        <v>91212610</v>
      </c>
      <c r="H180" s="52" t="s">
        <v>403</v>
      </c>
    </row>
    <row r="181" spans="2:8" x14ac:dyDescent="0.25">
      <c r="B181" s="48" t="s">
        <v>126</v>
      </c>
      <c r="C181" s="48">
        <v>28496933</v>
      </c>
      <c r="D181" s="52" t="s">
        <v>128</v>
      </c>
      <c r="F181" s="48" t="s">
        <v>457</v>
      </c>
      <c r="G181" s="48">
        <v>1099206387</v>
      </c>
      <c r="H181" s="52" t="s">
        <v>303</v>
      </c>
    </row>
    <row r="182" spans="2:8" x14ac:dyDescent="0.25">
      <c r="B182" s="48" t="s">
        <v>204</v>
      </c>
      <c r="C182" s="48">
        <v>1101694750</v>
      </c>
      <c r="D182" s="52" t="s">
        <v>206</v>
      </c>
      <c r="F182" s="48" t="s">
        <v>459</v>
      </c>
      <c r="G182" s="48">
        <v>1098409925</v>
      </c>
      <c r="H182" s="52" t="s">
        <v>354</v>
      </c>
    </row>
    <row r="183" spans="2:8" x14ac:dyDescent="0.25">
      <c r="B183" s="48" t="s">
        <v>236</v>
      </c>
      <c r="C183" s="48">
        <v>91270038</v>
      </c>
      <c r="D183" s="52" t="s">
        <v>16</v>
      </c>
      <c r="F183" s="48" t="s">
        <v>461</v>
      </c>
      <c r="G183" s="48">
        <v>63271932</v>
      </c>
      <c r="H183" s="52" t="s">
        <v>73</v>
      </c>
    </row>
    <row r="184" spans="2:8" x14ac:dyDescent="0.25">
      <c r="B184" s="48" t="s">
        <v>424</v>
      </c>
      <c r="C184" s="48">
        <v>37754136</v>
      </c>
      <c r="D184" s="52" t="s">
        <v>201</v>
      </c>
      <c r="F184" s="48" t="s">
        <v>464</v>
      </c>
      <c r="G184" s="48">
        <v>63327704</v>
      </c>
      <c r="H184" s="52" t="s">
        <v>60</v>
      </c>
    </row>
    <row r="185" spans="2:8" x14ac:dyDescent="0.25">
      <c r="B185" s="48" t="s">
        <v>426</v>
      </c>
      <c r="C185" s="48">
        <v>1102375912</v>
      </c>
      <c r="D185" s="52" t="s">
        <v>212</v>
      </c>
      <c r="F185" s="48" t="s">
        <v>466</v>
      </c>
      <c r="G185" s="48">
        <v>5637918</v>
      </c>
      <c r="H185" s="52" t="s">
        <v>240</v>
      </c>
    </row>
    <row r="186" spans="2:8" x14ac:dyDescent="0.25">
      <c r="B186" s="48" t="s">
        <v>247</v>
      </c>
      <c r="C186" s="48">
        <v>91477443</v>
      </c>
      <c r="D186" s="52" t="s">
        <v>16</v>
      </c>
      <c r="F186" s="48" t="s">
        <v>470</v>
      </c>
      <c r="G186" s="48">
        <v>28381682</v>
      </c>
      <c r="H186" s="52" t="s">
        <v>395</v>
      </c>
    </row>
    <row r="187" spans="2:8" x14ac:dyDescent="0.25">
      <c r="B187" s="48" t="s">
        <v>220</v>
      </c>
      <c r="C187" s="48">
        <v>63531015</v>
      </c>
      <c r="D187" s="52" t="s">
        <v>212</v>
      </c>
      <c r="F187" s="48" t="s">
        <v>473</v>
      </c>
      <c r="G187" s="48">
        <v>53146498</v>
      </c>
      <c r="H187" s="52" t="s">
        <v>189</v>
      </c>
    </row>
    <row r="188" spans="2:8" x14ac:dyDescent="0.25">
      <c r="B188" s="48" t="s">
        <v>228</v>
      </c>
      <c r="C188" s="50">
        <v>63431826</v>
      </c>
      <c r="D188" s="52" t="s">
        <v>201</v>
      </c>
      <c r="F188" s="48" t="s">
        <v>477</v>
      </c>
      <c r="G188" s="48">
        <v>63396843</v>
      </c>
      <c r="H188" s="52" t="s">
        <v>160</v>
      </c>
    </row>
    <row r="189" spans="2:8" x14ac:dyDescent="0.25">
      <c r="B189" s="48" t="s">
        <v>429</v>
      </c>
      <c r="C189" s="48">
        <v>37747385</v>
      </c>
      <c r="D189" s="52" t="s">
        <v>160</v>
      </c>
      <c r="F189" s="48" t="s">
        <v>479</v>
      </c>
      <c r="G189" s="48">
        <v>63498122</v>
      </c>
      <c r="H189" s="52" t="s">
        <v>395</v>
      </c>
    </row>
    <row r="190" spans="2:8" x14ac:dyDescent="0.25">
      <c r="B190" s="48" t="s">
        <v>415</v>
      </c>
      <c r="C190" s="48">
        <v>37749768</v>
      </c>
      <c r="D190" s="52" t="s">
        <v>212</v>
      </c>
      <c r="F190" s="48" t="s">
        <v>483</v>
      </c>
      <c r="G190" s="48">
        <v>70753620</v>
      </c>
      <c r="H190" s="52" t="s">
        <v>403</v>
      </c>
    </row>
    <row r="191" spans="2:8" x14ac:dyDescent="0.25">
      <c r="B191" s="48" t="s">
        <v>431</v>
      </c>
      <c r="C191" s="48">
        <v>28387459</v>
      </c>
      <c r="D191" s="52" t="e">
        <v>#N/A</v>
      </c>
      <c r="F191" s="48" t="s">
        <v>485</v>
      </c>
      <c r="G191" s="48">
        <v>77186674</v>
      </c>
      <c r="H191" s="52" t="s">
        <v>160</v>
      </c>
    </row>
    <row r="192" spans="2:8" x14ac:dyDescent="0.25">
      <c r="B192" s="48" t="s">
        <v>352</v>
      </c>
      <c r="C192" s="48">
        <v>37548332</v>
      </c>
      <c r="D192" s="52" t="s">
        <v>354</v>
      </c>
      <c r="F192" s="48" t="s">
        <v>487</v>
      </c>
      <c r="G192" s="48">
        <v>63294338</v>
      </c>
      <c r="H192" s="52" t="s">
        <v>201</v>
      </c>
    </row>
    <row r="193" spans="2:8" x14ac:dyDescent="0.25">
      <c r="B193" s="48" t="s">
        <v>357</v>
      </c>
      <c r="C193" s="48">
        <v>37556037</v>
      </c>
      <c r="D193" s="52" t="s">
        <v>63</v>
      </c>
      <c r="F193" s="48" t="s">
        <v>490</v>
      </c>
      <c r="G193" s="48">
        <v>91451032</v>
      </c>
      <c r="H193" s="52" t="s">
        <v>493</v>
      </c>
    </row>
    <row r="194" spans="2:8" x14ac:dyDescent="0.25">
      <c r="B194" s="48" t="s">
        <v>433</v>
      </c>
      <c r="C194" s="48">
        <v>91507379</v>
      </c>
      <c r="D194" s="52" t="s">
        <v>395</v>
      </c>
      <c r="F194" s="48" t="s">
        <v>494</v>
      </c>
      <c r="G194" s="48">
        <v>91475735</v>
      </c>
      <c r="H194" s="52" t="s">
        <v>34</v>
      </c>
    </row>
    <row r="195" spans="2:8" x14ac:dyDescent="0.25">
      <c r="B195" s="48" t="s">
        <v>435</v>
      </c>
      <c r="C195" s="48">
        <v>63531507</v>
      </c>
      <c r="D195" s="52" t="s">
        <v>354</v>
      </c>
      <c r="F195" s="48" t="s">
        <v>496</v>
      </c>
      <c r="G195" s="48">
        <v>63535887</v>
      </c>
      <c r="H195" s="52" t="s">
        <v>160</v>
      </c>
    </row>
    <row r="196" spans="2:8" x14ac:dyDescent="0.25">
      <c r="B196" s="48" t="s">
        <v>355</v>
      </c>
      <c r="C196" s="48">
        <v>1104068549</v>
      </c>
      <c r="D196" s="52" t="s">
        <v>354</v>
      </c>
      <c r="F196" s="48" t="s">
        <v>498</v>
      </c>
      <c r="G196" s="48">
        <v>13927562</v>
      </c>
      <c r="H196" s="52" t="s">
        <v>34</v>
      </c>
    </row>
    <row r="197" spans="2:8" x14ac:dyDescent="0.25">
      <c r="B197" s="48" t="s">
        <v>437</v>
      </c>
      <c r="C197" s="48">
        <v>1098628096</v>
      </c>
      <c r="D197" s="52" t="s">
        <v>403</v>
      </c>
      <c r="F197" s="48" t="s">
        <v>500</v>
      </c>
      <c r="G197" s="48">
        <v>91292030</v>
      </c>
      <c r="H197" s="52" t="s">
        <v>16</v>
      </c>
    </row>
    <row r="198" spans="2:8" x14ac:dyDescent="0.25">
      <c r="B198" s="48" t="s">
        <v>439</v>
      </c>
      <c r="C198" s="48">
        <v>63361159</v>
      </c>
      <c r="D198" s="52" t="s">
        <v>441</v>
      </c>
      <c r="F198" s="48" t="s">
        <v>502</v>
      </c>
      <c r="G198" s="48">
        <v>63302353</v>
      </c>
      <c r="H198" s="52" t="s">
        <v>34</v>
      </c>
    </row>
    <row r="199" spans="2:8" x14ac:dyDescent="0.25">
      <c r="B199" s="48" t="s">
        <v>442</v>
      </c>
      <c r="C199" s="48">
        <v>91222935</v>
      </c>
      <c r="D199" s="51" t="s">
        <v>284</v>
      </c>
      <c r="F199" s="48" t="s">
        <v>504</v>
      </c>
      <c r="G199" s="48">
        <v>37555248</v>
      </c>
      <c r="H199" s="52" t="s">
        <v>506</v>
      </c>
    </row>
    <row r="200" spans="2:8" x14ac:dyDescent="0.25">
      <c r="B200" s="48" t="s">
        <v>444</v>
      </c>
      <c r="C200" s="48">
        <v>63431759</v>
      </c>
      <c r="D200" s="52" t="s">
        <v>170</v>
      </c>
      <c r="F200" s="48" t="s">
        <v>507</v>
      </c>
      <c r="G200" s="48">
        <v>1101692543</v>
      </c>
      <c r="H200" s="52" t="s">
        <v>509</v>
      </c>
    </row>
    <row r="201" spans="2:8" x14ac:dyDescent="0.25">
      <c r="B201" s="48" t="s">
        <v>446</v>
      </c>
      <c r="C201" s="48">
        <v>1098664422</v>
      </c>
      <c r="D201" s="52" t="s">
        <v>13</v>
      </c>
      <c r="F201" s="48" t="s">
        <v>510</v>
      </c>
      <c r="G201" s="50">
        <v>63295312</v>
      </c>
      <c r="H201" s="52" t="s">
        <v>201</v>
      </c>
    </row>
    <row r="202" spans="2:8" x14ac:dyDescent="0.25">
      <c r="B202" s="48" t="s">
        <v>448</v>
      </c>
      <c r="C202" s="48">
        <v>4929356</v>
      </c>
      <c r="D202" s="52" t="s">
        <v>22</v>
      </c>
      <c r="F202" s="48" t="s">
        <v>512</v>
      </c>
      <c r="G202" s="48">
        <v>1101683125</v>
      </c>
      <c r="H202" s="52" t="s">
        <v>146</v>
      </c>
    </row>
    <row r="203" spans="2:8" x14ac:dyDescent="0.25">
      <c r="B203" s="48" t="s">
        <v>450</v>
      </c>
      <c r="C203" s="48">
        <v>28312895</v>
      </c>
      <c r="D203" s="52" t="s">
        <v>63</v>
      </c>
      <c r="F203" s="48" t="s">
        <v>514</v>
      </c>
      <c r="G203" s="48">
        <v>13543379</v>
      </c>
      <c r="H203" s="52" t="s">
        <v>516</v>
      </c>
    </row>
    <row r="204" spans="2:8" x14ac:dyDescent="0.25">
      <c r="B204" s="48" t="s">
        <v>149</v>
      </c>
      <c r="C204" s="48">
        <v>94498835</v>
      </c>
      <c r="D204" s="52" t="s">
        <v>131</v>
      </c>
      <c r="F204" s="48" t="s">
        <v>517</v>
      </c>
      <c r="G204" s="48">
        <v>91228238</v>
      </c>
      <c r="H204" s="52" t="s">
        <v>125</v>
      </c>
    </row>
    <row r="205" spans="2:8" x14ac:dyDescent="0.25">
      <c r="B205" s="48" t="s">
        <v>452</v>
      </c>
      <c r="C205" s="48">
        <v>46383977</v>
      </c>
      <c r="D205" s="52" t="s">
        <v>303</v>
      </c>
      <c r="F205" s="48" t="s">
        <v>519</v>
      </c>
      <c r="G205" s="48">
        <v>1098723872</v>
      </c>
      <c r="H205" s="52" t="s">
        <v>113</v>
      </c>
    </row>
    <row r="206" spans="2:8" x14ac:dyDescent="0.25">
      <c r="B206" s="48" t="s">
        <v>366</v>
      </c>
      <c r="C206" s="48">
        <v>63524014</v>
      </c>
      <c r="D206" s="52" t="s">
        <v>128</v>
      </c>
      <c r="F206" s="48" t="s">
        <v>521</v>
      </c>
      <c r="G206" s="48">
        <v>1098727922</v>
      </c>
      <c r="H206" s="52" t="s">
        <v>97</v>
      </c>
    </row>
    <row r="207" spans="2:8" x14ac:dyDescent="0.25">
      <c r="B207" s="48" t="s">
        <v>344</v>
      </c>
      <c r="C207" s="48">
        <v>1098736251</v>
      </c>
      <c r="D207" s="52" t="s">
        <v>275</v>
      </c>
      <c r="F207" s="48" t="s">
        <v>523</v>
      </c>
      <c r="G207" s="48">
        <v>1065903458</v>
      </c>
      <c r="H207" s="52" t="s">
        <v>97</v>
      </c>
    </row>
    <row r="208" spans="2:8" x14ac:dyDescent="0.25">
      <c r="B208" s="48" t="s">
        <v>455</v>
      </c>
      <c r="C208" s="48">
        <v>91212610</v>
      </c>
      <c r="D208" s="52" t="s">
        <v>403</v>
      </c>
      <c r="F208" s="48" t="s">
        <v>525</v>
      </c>
      <c r="G208" s="48">
        <v>91232245</v>
      </c>
      <c r="H208" s="52" t="s">
        <v>128</v>
      </c>
    </row>
    <row r="209" spans="2:8" x14ac:dyDescent="0.25">
      <c r="B209" s="48" t="s">
        <v>457</v>
      </c>
      <c r="C209" s="48">
        <v>1099206387</v>
      </c>
      <c r="D209" s="52" t="s">
        <v>303</v>
      </c>
      <c r="F209" s="48" t="s">
        <v>527</v>
      </c>
      <c r="G209" s="48">
        <v>1102377516</v>
      </c>
      <c r="H209" s="52" t="s">
        <v>243</v>
      </c>
    </row>
    <row r="210" spans="2:8" x14ac:dyDescent="0.25">
      <c r="B210" s="48" t="s">
        <v>459</v>
      </c>
      <c r="C210" s="48">
        <v>1098409925</v>
      </c>
      <c r="D210" s="52" t="s">
        <v>354</v>
      </c>
      <c r="F210" s="48" t="s">
        <v>529</v>
      </c>
      <c r="G210" s="48">
        <v>91256376</v>
      </c>
      <c r="H210" s="52" t="s">
        <v>531</v>
      </c>
    </row>
    <row r="211" spans="2:8" x14ac:dyDescent="0.25">
      <c r="B211" s="48" t="s">
        <v>336</v>
      </c>
      <c r="C211" s="48">
        <v>37712167</v>
      </c>
      <c r="D211" s="52" t="s">
        <v>224</v>
      </c>
      <c r="F211" s="48" t="s">
        <v>532</v>
      </c>
      <c r="G211" s="48">
        <v>1098627660</v>
      </c>
      <c r="H211" s="52" t="s">
        <v>41</v>
      </c>
    </row>
    <row r="212" spans="2:8" x14ac:dyDescent="0.25">
      <c r="B212" s="48" t="s">
        <v>327</v>
      </c>
      <c r="C212" s="48">
        <v>1098660874</v>
      </c>
      <c r="D212" s="52" t="s">
        <v>329</v>
      </c>
      <c r="F212" s="48" t="s">
        <v>534</v>
      </c>
      <c r="G212" s="48">
        <v>60450292</v>
      </c>
      <c r="H212" s="52" t="s">
        <v>22</v>
      </c>
    </row>
    <row r="213" spans="2:8" x14ac:dyDescent="0.25">
      <c r="B213" s="48" t="s">
        <v>244</v>
      </c>
      <c r="C213" s="48">
        <v>1102369546</v>
      </c>
      <c r="D213" s="52" t="s">
        <v>246</v>
      </c>
      <c r="F213" s="48" t="s">
        <v>536</v>
      </c>
      <c r="G213" s="48">
        <v>13927041</v>
      </c>
      <c r="H213" s="52" t="s">
        <v>166</v>
      </c>
    </row>
    <row r="214" spans="2:8" x14ac:dyDescent="0.25">
      <c r="B214" s="48" t="s">
        <v>461</v>
      </c>
      <c r="C214" s="48">
        <v>63271932</v>
      </c>
      <c r="D214" s="52" t="s">
        <v>73</v>
      </c>
      <c r="F214" s="48" t="s">
        <v>538</v>
      </c>
      <c r="G214" s="48">
        <v>13718673</v>
      </c>
      <c r="H214" s="52" t="s">
        <v>63</v>
      </c>
    </row>
    <row r="215" spans="2:8" x14ac:dyDescent="0.25">
      <c r="B215" s="48" t="s">
        <v>464</v>
      </c>
      <c r="C215" s="48">
        <v>63327704</v>
      </c>
      <c r="D215" s="52" t="s">
        <v>60</v>
      </c>
      <c r="F215" s="48" t="s">
        <v>540</v>
      </c>
      <c r="G215" s="48">
        <v>5712276</v>
      </c>
      <c r="H215" s="52" t="s">
        <v>16</v>
      </c>
    </row>
    <row r="216" spans="2:8" x14ac:dyDescent="0.25">
      <c r="B216" s="48" t="s">
        <v>262</v>
      </c>
      <c r="C216" s="48">
        <v>1098677372</v>
      </c>
      <c r="D216" s="52" t="s">
        <v>264</v>
      </c>
      <c r="F216" s="48" t="s">
        <v>542</v>
      </c>
      <c r="G216" s="48">
        <v>1094269327</v>
      </c>
      <c r="H216" s="52" t="s">
        <v>378</v>
      </c>
    </row>
    <row r="217" spans="2:8" x14ac:dyDescent="0.25">
      <c r="B217" s="48" t="s">
        <v>466</v>
      </c>
      <c r="C217" s="48">
        <v>5637918</v>
      </c>
      <c r="D217" s="52" t="s">
        <v>240</v>
      </c>
      <c r="F217" s="48" t="s">
        <v>544</v>
      </c>
      <c r="G217" s="48">
        <v>43017504</v>
      </c>
      <c r="H217" s="52" t="s">
        <v>175</v>
      </c>
    </row>
    <row r="218" spans="2:8" x14ac:dyDescent="0.25">
      <c r="B218" s="48" t="s">
        <v>407</v>
      </c>
      <c r="C218" s="48">
        <v>13741514</v>
      </c>
      <c r="D218" s="52" t="s">
        <v>264</v>
      </c>
      <c r="F218" s="48" t="s">
        <v>546</v>
      </c>
      <c r="G218" s="48">
        <v>91265745</v>
      </c>
      <c r="H218" s="52" t="s">
        <v>16</v>
      </c>
    </row>
    <row r="219" spans="2:8" x14ac:dyDescent="0.25">
      <c r="B219" s="48" t="s">
        <v>470</v>
      </c>
      <c r="C219" s="48">
        <v>28381682</v>
      </c>
      <c r="D219" s="52" t="s">
        <v>395</v>
      </c>
      <c r="F219" s="48" t="s">
        <v>548</v>
      </c>
      <c r="G219" s="48">
        <v>1002101560</v>
      </c>
      <c r="H219" s="52" t="s">
        <v>395</v>
      </c>
    </row>
    <row r="220" spans="2:8" x14ac:dyDescent="0.25">
      <c r="B220" s="48" t="s">
        <v>473</v>
      </c>
      <c r="C220" s="48">
        <v>53146498</v>
      </c>
      <c r="D220" s="52" t="s">
        <v>189</v>
      </c>
      <c r="F220" s="48" t="s">
        <v>550</v>
      </c>
      <c r="G220" s="48">
        <v>91294795</v>
      </c>
      <c r="H220" s="52" t="s">
        <v>22</v>
      </c>
    </row>
    <row r="221" spans="2:8" x14ac:dyDescent="0.25">
      <c r="B221" s="48" t="s">
        <v>140</v>
      </c>
      <c r="C221" s="48">
        <v>60349982</v>
      </c>
      <c r="D221" s="52" t="s">
        <v>73</v>
      </c>
      <c r="F221" s="48" t="s">
        <v>552</v>
      </c>
      <c r="G221" s="48">
        <v>37618511</v>
      </c>
      <c r="H221" s="52" t="s">
        <v>22</v>
      </c>
    </row>
    <row r="222" spans="2:8" x14ac:dyDescent="0.25">
      <c r="B222" s="48" t="s">
        <v>37</v>
      </c>
      <c r="C222" s="48">
        <v>63353545</v>
      </c>
      <c r="D222" s="52" t="s">
        <v>19</v>
      </c>
      <c r="F222" s="48" t="s">
        <v>554</v>
      </c>
      <c r="G222" s="48">
        <v>91519293</v>
      </c>
      <c r="H222" s="52" t="s">
        <v>163</v>
      </c>
    </row>
    <row r="223" spans="2:8" x14ac:dyDescent="0.25">
      <c r="B223" s="48" t="s">
        <v>477</v>
      </c>
      <c r="C223" s="48">
        <v>63396843</v>
      </c>
      <c r="D223" s="52" t="s">
        <v>160</v>
      </c>
      <c r="F223" s="48" t="s">
        <v>556</v>
      </c>
      <c r="G223" s="48">
        <v>1098676728</v>
      </c>
      <c r="H223" s="52" t="s">
        <v>303</v>
      </c>
    </row>
    <row r="224" spans="2:8" x14ac:dyDescent="0.25">
      <c r="B224" s="48" t="s">
        <v>299</v>
      </c>
      <c r="C224" s="48">
        <v>63496197</v>
      </c>
      <c r="D224" s="52" t="s">
        <v>41</v>
      </c>
      <c r="F224" s="48" t="s">
        <v>558</v>
      </c>
      <c r="G224" s="48">
        <v>63513567</v>
      </c>
      <c r="H224" s="52" t="s">
        <v>243</v>
      </c>
    </row>
    <row r="225" spans="2:8" x14ac:dyDescent="0.25">
      <c r="B225" s="48" t="s">
        <v>479</v>
      </c>
      <c r="C225" s="48">
        <v>63498122</v>
      </c>
      <c r="D225" s="52" t="s">
        <v>395</v>
      </c>
      <c r="F225" s="48" t="s">
        <v>560</v>
      </c>
      <c r="G225" s="48">
        <v>63474768</v>
      </c>
      <c r="H225" s="52" t="s">
        <v>52</v>
      </c>
    </row>
    <row r="226" spans="2:8" x14ac:dyDescent="0.25">
      <c r="B226" s="48" t="s">
        <v>390</v>
      </c>
      <c r="C226" s="48">
        <v>37746358</v>
      </c>
      <c r="D226" s="52" t="s">
        <v>264</v>
      </c>
      <c r="F226" s="48" t="s">
        <v>562</v>
      </c>
      <c r="G226" s="48">
        <v>37747645</v>
      </c>
      <c r="H226" s="52" t="s">
        <v>52</v>
      </c>
    </row>
    <row r="227" spans="2:8" x14ac:dyDescent="0.25">
      <c r="B227" s="48" t="s">
        <v>360</v>
      </c>
      <c r="C227" s="48">
        <v>418289</v>
      </c>
      <c r="D227" s="52" t="s">
        <v>296</v>
      </c>
      <c r="F227" s="48" t="s">
        <v>564</v>
      </c>
      <c r="G227" s="48">
        <v>28411143</v>
      </c>
      <c r="H227" s="52" t="s">
        <v>163</v>
      </c>
    </row>
    <row r="228" spans="2:8" x14ac:dyDescent="0.25">
      <c r="B228" s="48" t="s">
        <v>483</v>
      </c>
      <c r="C228" s="48">
        <v>70753620</v>
      </c>
      <c r="D228" s="52" t="s">
        <v>403</v>
      </c>
      <c r="F228" s="48" t="s">
        <v>566</v>
      </c>
      <c r="G228" s="48">
        <v>63333461</v>
      </c>
      <c r="H228" s="52" t="s">
        <v>113</v>
      </c>
    </row>
    <row r="229" spans="2:8" x14ac:dyDescent="0.25">
      <c r="B229" s="48" t="s">
        <v>30</v>
      </c>
      <c r="C229" s="48">
        <v>88183107</v>
      </c>
      <c r="D229" s="52" t="s">
        <v>16</v>
      </c>
      <c r="F229" s="48" t="s">
        <v>568</v>
      </c>
      <c r="G229" s="48">
        <v>37752561</v>
      </c>
      <c r="H229" s="52" t="s">
        <v>240</v>
      </c>
    </row>
    <row r="230" spans="2:8" x14ac:dyDescent="0.25">
      <c r="B230" s="48" t="s">
        <v>485</v>
      </c>
      <c r="C230" s="48">
        <v>77186674</v>
      </c>
      <c r="D230" s="52" t="s">
        <v>160</v>
      </c>
      <c r="F230" s="48" t="s">
        <v>570</v>
      </c>
      <c r="G230" s="48">
        <v>1095924908</v>
      </c>
      <c r="H230" s="52" t="s">
        <v>29</v>
      </c>
    </row>
    <row r="231" spans="2:8" x14ac:dyDescent="0.25">
      <c r="B231" s="48" t="s">
        <v>380</v>
      </c>
      <c r="C231" s="48">
        <v>51551157</v>
      </c>
      <c r="D231" s="52" t="s">
        <v>383</v>
      </c>
      <c r="F231" s="48" t="s">
        <v>572</v>
      </c>
      <c r="G231" s="48">
        <v>1096958177</v>
      </c>
      <c r="H231" s="52" t="s">
        <v>378</v>
      </c>
    </row>
    <row r="232" spans="2:8" x14ac:dyDescent="0.25">
      <c r="B232" s="48" t="s">
        <v>487</v>
      </c>
      <c r="C232" s="48">
        <v>63294338</v>
      </c>
      <c r="D232" s="52" t="s">
        <v>201</v>
      </c>
      <c r="F232" s="48" t="s">
        <v>574</v>
      </c>
      <c r="G232" s="48">
        <v>2715334</v>
      </c>
      <c r="H232" s="52" t="s">
        <v>395</v>
      </c>
    </row>
    <row r="233" spans="2:8" x14ac:dyDescent="0.25">
      <c r="B233" s="48" t="s">
        <v>490</v>
      </c>
      <c r="C233" s="48">
        <v>91451032</v>
      </c>
      <c r="D233" s="52" t="s">
        <v>493</v>
      </c>
      <c r="F233" s="48" t="s">
        <v>576</v>
      </c>
      <c r="G233" s="48">
        <v>1098609740</v>
      </c>
      <c r="H233" s="52" t="s">
        <v>13</v>
      </c>
    </row>
    <row r="234" spans="2:8" x14ac:dyDescent="0.25">
      <c r="B234" s="48" t="s">
        <v>55</v>
      </c>
      <c r="C234" s="48">
        <v>1090456766</v>
      </c>
      <c r="D234" s="52" t="s">
        <v>41</v>
      </c>
      <c r="F234" s="48" t="s">
        <v>578</v>
      </c>
      <c r="G234" s="48">
        <v>1100951099</v>
      </c>
      <c r="H234" s="51" t="s">
        <v>780</v>
      </c>
    </row>
    <row r="235" spans="2:8" x14ac:dyDescent="0.25">
      <c r="B235" s="48" t="s">
        <v>61</v>
      </c>
      <c r="C235" s="48">
        <v>1098674568</v>
      </c>
      <c r="D235" s="52" t="s">
        <v>63</v>
      </c>
      <c r="F235" s="48" t="s">
        <v>580</v>
      </c>
      <c r="G235" s="48">
        <v>1101520114</v>
      </c>
      <c r="H235" s="52" t="s">
        <v>582</v>
      </c>
    </row>
    <row r="236" spans="2:8" x14ac:dyDescent="0.25">
      <c r="B236" s="48" t="s">
        <v>93</v>
      </c>
      <c r="C236" s="48">
        <v>1098734999</v>
      </c>
      <c r="D236" s="52" t="s">
        <v>52</v>
      </c>
      <c r="F236" s="48" t="s">
        <v>583</v>
      </c>
      <c r="G236" s="48">
        <v>63561487</v>
      </c>
      <c r="H236" s="52" t="s">
        <v>243</v>
      </c>
    </row>
    <row r="237" spans="2:8" x14ac:dyDescent="0.25">
      <c r="B237" s="48" t="s">
        <v>64</v>
      </c>
      <c r="C237" s="48">
        <v>79695265</v>
      </c>
      <c r="D237" s="52" t="s">
        <v>66</v>
      </c>
      <c r="F237" s="48" t="s">
        <v>585</v>
      </c>
      <c r="G237" s="48">
        <v>63343535</v>
      </c>
      <c r="H237" s="52" t="s">
        <v>146</v>
      </c>
    </row>
    <row r="238" spans="2:8" x14ac:dyDescent="0.25">
      <c r="B238" s="48" t="s">
        <v>207</v>
      </c>
      <c r="C238" s="48">
        <v>63507756</v>
      </c>
      <c r="D238" s="52" t="s">
        <v>52</v>
      </c>
      <c r="F238" s="48" t="s">
        <v>587</v>
      </c>
      <c r="G238" s="48">
        <v>19235979</v>
      </c>
      <c r="H238" s="52" t="s">
        <v>227</v>
      </c>
    </row>
    <row r="239" spans="2:8" x14ac:dyDescent="0.25">
      <c r="B239" s="48" t="s">
        <v>88</v>
      </c>
      <c r="C239" s="48">
        <v>63557027</v>
      </c>
      <c r="D239" s="52" t="s">
        <v>52</v>
      </c>
      <c r="F239" s="48" t="s">
        <v>589</v>
      </c>
      <c r="G239" s="48">
        <v>33365470</v>
      </c>
      <c r="H239" s="51" t="s">
        <v>780</v>
      </c>
    </row>
    <row r="240" spans="2:8" x14ac:dyDescent="0.25">
      <c r="B240" s="48" t="s">
        <v>20</v>
      </c>
      <c r="C240" s="48">
        <v>1098715000</v>
      </c>
      <c r="D240" s="52" t="s">
        <v>22</v>
      </c>
      <c r="F240" s="48" t="s">
        <v>591</v>
      </c>
      <c r="G240" s="50">
        <v>91478181</v>
      </c>
      <c r="H240" s="52" t="s">
        <v>593</v>
      </c>
    </row>
    <row r="241" spans="2:8" x14ac:dyDescent="0.25">
      <c r="B241" s="48" t="s">
        <v>67</v>
      </c>
      <c r="C241" s="48">
        <v>92694212</v>
      </c>
      <c r="D241" s="52" t="s">
        <v>22</v>
      </c>
      <c r="F241" s="48" t="s">
        <v>594</v>
      </c>
      <c r="G241" s="48">
        <v>16719067</v>
      </c>
      <c r="H241" s="51" t="s">
        <v>775</v>
      </c>
    </row>
    <row r="242" spans="2:8" x14ac:dyDescent="0.25">
      <c r="B242" s="48" t="s">
        <v>98</v>
      </c>
      <c r="C242" s="48">
        <v>1095919214</v>
      </c>
      <c r="D242" s="52" t="s">
        <v>100</v>
      </c>
      <c r="F242" s="48" t="s">
        <v>596</v>
      </c>
      <c r="G242" s="48">
        <v>1098733237</v>
      </c>
      <c r="H242" s="52" t="s">
        <v>97</v>
      </c>
    </row>
    <row r="243" spans="2:8" x14ac:dyDescent="0.25">
      <c r="B243" s="48" t="s">
        <v>85</v>
      </c>
      <c r="C243" s="48">
        <v>1098708779</v>
      </c>
      <c r="D243" s="52" t="s">
        <v>87</v>
      </c>
      <c r="F243" s="48" t="s">
        <v>598</v>
      </c>
      <c r="G243" s="48">
        <v>63320400</v>
      </c>
      <c r="H243" s="52" t="s">
        <v>224</v>
      </c>
    </row>
    <row r="244" spans="2:8" x14ac:dyDescent="0.25">
      <c r="B244" s="48" t="s">
        <v>185</v>
      </c>
      <c r="C244" s="48">
        <v>1095935224</v>
      </c>
      <c r="D244" s="52" t="s">
        <v>13</v>
      </c>
      <c r="F244" s="48" t="s">
        <v>600</v>
      </c>
      <c r="G244" s="48">
        <v>37945055</v>
      </c>
      <c r="H244" s="52" t="s">
        <v>303</v>
      </c>
    </row>
    <row r="245" spans="2:8" x14ac:dyDescent="0.25">
      <c r="B245" s="48" t="s">
        <v>32</v>
      </c>
      <c r="C245" s="48">
        <v>63504483</v>
      </c>
      <c r="D245" s="52" t="s">
        <v>34</v>
      </c>
      <c r="F245" s="48" t="s">
        <v>602</v>
      </c>
      <c r="G245" s="48">
        <v>463839777</v>
      </c>
      <c r="H245" s="52" t="s">
        <v>303</v>
      </c>
    </row>
    <row r="246" spans="2:8" x14ac:dyDescent="0.25">
      <c r="B246" s="48" t="s">
        <v>80</v>
      </c>
      <c r="C246" s="48">
        <v>1098717711</v>
      </c>
      <c r="D246" s="52" t="s">
        <v>73</v>
      </c>
      <c r="F246" s="48" t="s">
        <v>604</v>
      </c>
      <c r="G246" s="48">
        <v>77034652</v>
      </c>
      <c r="H246" s="52" t="s">
        <v>303</v>
      </c>
    </row>
    <row r="247" spans="2:8" x14ac:dyDescent="0.25">
      <c r="B247" s="48" t="s">
        <v>17</v>
      </c>
      <c r="C247" s="48">
        <v>63310236</v>
      </c>
      <c r="D247" s="52" t="s">
        <v>19</v>
      </c>
      <c r="F247" s="48" t="s">
        <v>606</v>
      </c>
      <c r="G247" s="48">
        <v>28495980</v>
      </c>
      <c r="H247" s="52" t="s">
        <v>41</v>
      </c>
    </row>
    <row r="248" spans="2:8" x14ac:dyDescent="0.25">
      <c r="B248" s="48" t="s">
        <v>253</v>
      </c>
      <c r="C248" s="48">
        <v>1101690220</v>
      </c>
      <c r="D248" s="52" t="s">
        <v>19</v>
      </c>
      <c r="F248" s="48" t="s">
        <v>608</v>
      </c>
      <c r="G248" s="48">
        <v>1100962489</v>
      </c>
      <c r="H248" s="52" t="s">
        <v>201</v>
      </c>
    </row>
    <row r="249" spans="2:8" x14ac:dyDescent="0.25">
      <c r="B249" s="48" t="s">
        <v>69</v>
      </c>
      <c r="C249" s="48">
        <v>1098675425</v>
      </c>
      <c r="D249" s="52" t="s">
        <v>19</v>
      </c>
      <c r="F249" s="48" t="s">
        <v>610</v>
      </c>
      <c r="G249" s="48">
        <v>1065894901</v>
      </c>
      <c r="H249" s="52" t="s">
        <v>163</v>
      </c>
    </row>
    <row r="250" spans="2:8" x14ac:dyDescent="0.25">
      <c r="B250" s="48" t="s">
        <v>10</v>
      </c>
      <c r="C250" s="48">
        <v>37656589</v>
      </c>
      <c r="D250" s="52" t="s">
        <v>13</v>
      </c>
      <c r="F250" s="48" t="s">
        <v>612</v>
      </c>
      <c r="G250" s="48">
        <v>80117197</v>
      </c>
      <c r="H250" s="52" t="s">
        <v>163</v>
      </c>
    </row>
    <row r="251" spans="2:8" x14ac:dyDescent="0.25">
      <c r="B251" s="48" t="s">
        <v>71</v>
      </c>
      <c r="C251" s="48">
        <v>63489603</v>
      </c>
      <c r="D251" s="52" t="s">
        <v>73</v>
      </c>
      <c r="F251" s="48" t="s">
        <v>614</v>
      </c>
      <c r="G251" s="48">
        <v>63488060</v>
      </c>
      <c r="H251" s="52" t="s">
        <v>163</v>
      </c>
    </row>
    <row r="252" spans="2:8" x14ac:dyDescent="0.25">
      <c r="B252" s="48" t="s">
        <v>494</v>
      </c>
      <c r="C252" s="48">
        <v>91475735</v>
      </c>
      <c r="D252" s="52" t="s">
        <v>34</v>
      </c>
      <c r="F252" s="48" t="s">
        <v>616</v>
      </c>
      <c r="G252" s="48">
        <v>1095926236</v>
      </c>
      <c r="H252" s="52" t="s">
        <v>163</v>
      </c>
    </row>
    <row r="253" spans="2:8" x14ac:dyDescent="0.25">
      <c r="B253" s="48" t="s">
        <v>35</v>
      </c>
      <c r="C253" s="48">
        <v>37860935</v>
      </c>
      <c r="D253" s="52" t="s">
        <v>19</v>
      </c>
      <c r="F253" s="48" t="s">
        <v>618</v>
      </c>
      <c r="G253" s="48">
        <v>63351760</v>
      </c>
      <c r="H253" s="52" t="s">
        <v>163</v>
      </c>
    </row>
    <row r="254" spans="2:8" x14ac:dyDescent="0.25">
      <c r="B254" s="48" t="s">
        <v>42</v>
      </c>
      <c r="C254" s="48">
        <v>63561950</v>
      </c>
      <c r="D254" s="52" t="s">
        <v>44</v>
      </c>
      <c r="F254" s="48" t="s">
        <v>620</v>
      </c>
      <c r="G254" s="48">
        <v>63335276</v>
      </c>
      <c r="H254" s="52" t="s">
        <v>163</v>
      </c>
    </row>
    <row r="255" spans="2:8" x14ac:dyDescent="0.25">
      <c r="B255" s="48" t="s">
        <v>74</v>
      </c>
      <c r="C255" s="48">
        <v>63562487</v>
      </c>
      <c r="D255" s="52" t="s">
        <v>76</v>
      </c>
      <c r="F255" s="48" t="s">
        <v>622</v>
      </c>
      <c r="G255" s="48">
        <v>63348752</v>
      </c>
      <c r="H255" s="52" t="s">
        <v>163</v>
      </c>
    </row>
    <row r="256" spans="2:8" x14ac:dyDescent="0.25">
      <c r="B256" s="48" t="s">
        <v>77</v>
      </c>
      <c r="C256" s="48">
        <v>63492408</v>
      </c>
      <c r="D256" s="52" t="s">
        <v>79</v>
      </c>
      <c r="F256" s="48" t="s">
        <v>624</v>
      </c>
      <c r="G256" s="48">
        <v>63439622</v>
      </c>
      <c r="H256" s="52" t="s">
        <v>163</v>
      </c>
    </row>
    <row r="257" spans="2:8" x14ac:dyDescent="0.25">
      <c r="B257" s="48" t="s">
        <v>45</v>
      </c>
      <c r="C257" s="50">
        <v>1098714616</v>
      </c>
      <c r="D257" s="52" t="s">
        <v>34</v>
      </c>
      <c r="F257" s="48" t="s">
        <v>626</v>
      </c>
      <c r="G257" s="48">
        <v>1095935336</v>
      </c>
      <c r="H257" s="52" t="s">
        <v>163</v>
      </c>
    </row>
    <row r="258" spans="2:8" x14ac:dyDescent="0.25">
      <c r="B258" s="48" t="s">
        <v>496</v>
      </c>
      <c r="C258" s="48">
        <v>63535887</v>
      </c>
      <c r="D258" s="52" t="s">
        <v>160</v>
      </c>
      <c r="F258" s="48" t="s">
        <v>628</v>
      </c>
      <c r="G258" s="48">
        <v>79443316</v>
      </c>
      <c r="H258" s="52" t="s">
        <v>224</v>
      </c>
    </row>
    <row r="259" spans="2:8" x14ac:dyDescent="0.25">
      <c r="B259" s="48" t="s">
        <v>53</v>
      </c>
      <c r="C259" s="48">
        <v>1090491392</v>
      </c>
      <c r="D259" s="52" t="s">
        <v>34</v>
      </c>
      <c r="F259" s="48" t="s">
        <v>630</v>
      </c>
      <c r="G259" s="48">
        <v>37559268</v>
      </c>
      <c r="H259" s="52" t="s">
        <v>107</v>
      </c>
    </row>
    <row r="260" spans="2:8" x14ac:dyDescent="0.25">
      <c r="B260" s="48" t="s">
        <v>498</v>
      </c>
      <c r="C260" s="48">
        <v>13927562</v>
      </c>
      <c r="D260" s="52" t="s">
        <v>34</v>
      </c>
      <c r="F260" s="48" t="s">
        <v>632</v>
      </c>
      <c r="G260" s="48">
        <v>63322753</v>
      </c>
      <c r="H260" s="52" t="s">
        <v>146</v>
      </c>
    </row>
    <row r="261" spans="2:8" x14ac:dyDescent="0.25">
      <c r="B261" s="48" t="s">
        <v>500</v>
      </c>
      <c r="C261" s="48">
        <v>91292030</v>
      </c>
      <c r="D261" s="52" t="s">
        <v>16</v>
      </c>
      <c r="F261" s="48" t="s">
        <v>634</v>
      </c>
      <c r="G261" s="48">
        <v>88277952</v>
      </c>
      <c r="H261" s="52" t="e">
        <v>#N/A</v>
      </c>
    </row>
    <row r="262" spans="2:8" x14ac:dyDescent="0.25">
      <c r="B262" s="48" t="s">
        <v>24</v>
      </c>
      <c r="C262" s="48">
        <v>60259430</v>
      </c>
      <c r="D262" s="52" t="s">
        <v>26</v>
      </c>
      <c r="F262" s="48" t="s">
        <v>636</v>
      </c>
      <c r="G262" s="48">
        <v>1097609756</v>
      </c>
      <c r="H262" s="51" t="s">
        <v>704</v>
      </c>
    </row>
    <row r="263" spans="2:8" x14ac:dyDescent="0.25">
      <c r="B263" s="48" t="s">
        <v>502</v>
      </c>
      <c r="C263" s="48">
        <v>63302353</v>
      </c>
      <c r="D263" s="52" t="s">
        <v>34</v>
      </c>
      <c r="F263" s="48" t="s">
        <v>638</v>
      </c>
      <c r="G263" s="48">
        <v>63298388</v>
      </c>
      <c r="H263" s="52" t="s">
        <v>107</v>
      </c>
    </row>
    <row r="264" spans="2:8" x14ac:dyDescent="0.25">
      <c r="B264" s="48" t="s">
        <v>95</v>
      </c>
      <c r="C264" s="48">
        <v>63498912</v>
      </c>
      <c r="D264" s="52" t="s">
        <v>97</v>
      </c>
      <c r="F264" s="48" t="s">
        <v>640</v>
      </c>
      <c r="G264" s="48">
        <v>37557845</v>
      </c>
      <c r="H264" s="52" t="s">
        <v>243</v>
      </c>
    </row>
    <row r="265" spans="2:8" x14ac:dyDescent="0.25">
      <c r="B265" s="48" t="s">
        <v>47</v>
      </c>
      <c r="C265" s="48">
        <v>63362645</v>
      </c>
      <c r="D265" s="52" t="s">
        <v>34</v>
      </c>
      <c r="F265" s="48" t="s">
        <v>642</v>
      </c>
      <c r="G265" s="48">
        <v>1098782906</v>
      </c>
      <c r="H265" s="52" t="e">
        <v>#N/A</v>
      </c>
    </row>
    <row r="266" spans="2:8" x14ac:dyDescent="0.25">
      <c r="B266" s="48" t="s">
        <v>136</v>
      </c>
      <c r="C266" s="48">
        <v>40031705</v>
      </c>
      <c r="D266" s="52" t="s">
        <v>778</v>
      </c>
      <c r="F266" s="48" t="s">
        <v>644</v>
      </c>
      <c r="G266" s="48">
        <v>91517783</v>
      </c>
      <c r="H266" s="52" t="s">
        <v>13</v>
      </c>
    </row>
    <row r="267" spans="2:8" x14ac:dyDescent="0.25">
      <c r="B267" s="48" t="s">
        <v>504</v>
      </c>
      <c r="C267" s="48">
        <v>37555248</v>
      </c>
      <c r="D267" s="52" t="s">
        <v>506</v>
      </c>
      <c r="F267" s="48" t="s">
        <v>646</v>
      </c>
      <c r="G267" s="48">
        <v>1098626653</v>
      </c>
      <c r="H267" s="52" t="s">
        <v>22</v>
      </c>
    </row>
    <row r="268" spans="2:8" x14ac:dyDescent="0.25">
      <c r="B268" s="48" t="s">
        <v>114</v>
      </c>
      <c r="C268" s="48">
        <v>63330763</v>
      </c>
      <c r="D268" s="52" t="s">
        <v>16</v>
      </c>
      <c r="F268" s="48" t="s">
        <v>648</v>
      </c>
      <c r="G268" s="48">
        <v>369614</v>
      </c>
      <c r="H268" s="52" t="s">
        <v>131</v>
      </c>
    </row>
    <row r="269" spans="2:8" x14ac:dyDescent="0.25">
      <c r="B269" s="48" t="s">
        <v>101</v>
      </c>
      <c r="C269" s="48">
        <v>63545511</v>
      </c>
      <c r="D269" s="52" t="s">
        <v>16</v>
      </c>
      <c r="F269" s="52" t="s">
        <v>653</v>
      </c>
      <c r="G269" s="52">
        <v>63304608</v>
      </c>
      <c r="H269" s="52" t="s">
        <v>303</v>
      </c>
    </row>
    <row r="270" spans="2:8" x14ac:dyDescent="0.25">
      <c r="B270" s="48" t="s">
        <v>507</v>
      </c>
      <c r="C270" s="48">
        <v>1101692543</v>
      </c>
      <c r="D270" s="52" t="s">
        <v>509</v>
      </c>
      <c r="F270" s="52" t="s">
        <v>657</v>
      </c>
      <c r="G270" s="52">
        <v>63365184</v>
      </c>
      <c r="H270" s="52" t="s">
        <v>659</v>
      </c>
    </row>
    <row r="271" spans="2:8" x14ac:dyDescent="0.25">
      <c r="B271" s="48" t="s">
        <v>510</v>
      </c>
      <c r="C271" s="50">
        <v>63295312</v>
      </c>
      <c r="D271" s="52" t="s">
        <v>201</v>
      </c>
      <c r="F271" s="53" t="s">
        <v>665</v>
      </c>
      <c r="G271" s="53">
        <v>37746177</v>
      </c>
      <c r="H271" s="51" t="s">
        <v>378</v>
      </c>
    </row>
    <row r="272" spans="2:8" x14ac:dyDescent="0.25">
      <c r="B272" s="48" t="s">
        <v>512</v>
      </c>
      <c r="C272" s="48">
        <v>1101683125</v>
      </c>
      <c r="D272" s="52" t="s">
        <v>146</v>
      </c>
      <c r="F272" s="53" t="s">
        <v>669</v>
      </c>
      <c r="G272" s="53">
        <v>1095794537</v>
      </c>
      <c r="H272" s="51" t="s">
        <v>212</v>
      </c>
    </row>
    <row r="273" spans="2:8" x14ac:dyDescent="0.25">
      <c r="B273" s="48" t="s">
        <v>249</v>
      </c>
      <c r="C273" s="48">
        <v>1065906758</v>
      </c>
      <c r="D273" s="52" t="s">
        <v>16</v>
      </c>
      <c r="F273" s="53" t="s">
        <v>671</v>
      </c>
      <c r="G273" s="53">
        <v>1098711289</v>
      </c>
      <c r="H273" s="51" t="s">
        <v>309</v>
      </c>
    </row>
    <row r="274" spans="2:8" x14ac:dyDescent="0.25">
      <c r="B274" s="48" t="s">
        <v>514</v>
      </c>
      <c r="C274" s="48">
        <v>13543379</v>
      </c>
      <c r="D274" s="52" t="s">
        <v>516</v>
      </c>
      <c r="F274" s="53" t="s">
        <v>673</v>
      </c>
      <c r="G274" s="53">
        <v>63299584</v>
      </c>
      <c r="H274" s="51" t="s">
        <v>131</v>
      </c>
    </row>
    <row r="275" spans="2:8" x14ac:dyDescent="0.25">
      <c r="B275" s="48" t="s">
        <v>108</v>
      </c>
      <c r="C275" s="48">
        <v>28387268</v>
      </c>
      <c r="D275" s="52" t="s">
        <v>110</v>
      </c>
      <c r="F275" s="53" t="s">
        <v>675</v>
      </c>
      <c r="G275" s="53">
        <v>13872323</v>
      </c>
      <c r="H275" s="51" t="s">
        <v>781</v>
      </c>
    </row>
    <row r="276" spans="2:8" x14ac:dyDescent="0.25">
      <c r="B276" s="48" t="s">
        <v>111</v>
      </c>
      <c r="C276" s="48">
        <v>1098692408</v>
      </c>
      <c r="D276" s="52" t="s">
        <v>113</v>
      </c>
      <c r="F276" s="53" t="s">
        <v>677</v>
      </c>
      <c r="G276" s="53">
        <v>52259887</v>
      </c>
      <c r="H276" s="51" t="s">
        <v>131</v>
      </c>
    </row>
    <row r="277" spans="2:8" x14ac:dyDescent="0.25">
      <c r="B277" s="48" t="s">
        <v>129</v>
      </c>
      <c r="C277" s="48">
        <v>63326146</v>
      </c>
      <c r="D277" s="52" t="s">
        <v>131</v>
      </c>
      <c r="F277" s="53" t="s">
        <v>679</v>
      </c>
      <c r="G277" s="53">
        <v>1102725036</v>
      </c>
      <c r="H277" s="51" t="s">
        <v>131</v>
      </c>
    </row>
    <row r="278" spans="2:8" x14ac:dyDescent="0.25">
      <c r="B278" s="48" t="s">
        <v>517</v>
      </c>
      <c r="C278" s="48">
        <v>91228238</v>
      </c>
      <c r="D278" s="52" t="s">
        <v>125</v>
      </c>
      <c r="F278" s="53" t="s">
        <v>681</v>
      </c>
      <c r="G278" s="53">
        <v>30398618</v>
      </c>
      <c r="H278" s="51" t="s">
        <v>131</v>
      </c>
    </row>
    <row r="279" spans="2:8" x14ac:dyDescent="0.25">
      <c r="B279" s="48" t="s">
        <v>519</v>
      </c>
      <c r="C279" s="48">
        <v>1098723872</v>
      </c>
      <c r="D279" s="52" t="s">
        <v>113</v>
      </c>
      <c r="F279" s="53" t="s">
        <v>683</v>
      </c>
      <c r="G279" s="53">
        <v>6245052</v>
      </c>
      <c r="H279" s="51" t="s">
        <v>782</v>
      </c>
    </row>
    <row r="280" spans="2:8" x14ac:dyDescent="0.25">
      <c r="B280" s="48" t="s">
        <v>144</v>
      </c>
      <c r="C280" s="48">
        <v>63351529</v>
      </c>
      <c r="D280" s="52" t="s">
        <v>146</v>
      </c>
      <c r="F280" s="53" t="s">
        <v>457</v>
      </c>
      <c r="G280" s="53">
        <v>91255707</v>
      </c>
      <c r="H280" s="51" t="s">
        <v>303</v>
      </c>
    </row>
    <row r="281" spans="2:8" x14ac:dyDescent="0.25">
      <c r="B281" s="48" t="s">
        <v>158</v>
      </c>
      <c r="C281" s="48">
        <v>1098746008</v>
      </c>
      <c r="D281" s="52" t="s">
        <v>160</v>
      </c>
      <c r="F281" s="53" t="s">
        <v>686</v>
      </c>
      <c r="G281" s="53">
        <v>94498835</v>
      </c>
      <c r="H281" s="51" t="s">
        <v>131</v>
      </c>
    </row>
    <row r="282" spans="2:8" x14ac:dyDescent="0.25">
      <c r="B282" s="48" t="s">
        <v>521</v>
      </c>
      <c r="C282" s="48">
        <v>1098727922</v>
      </c>
      <c r="D282" s="52" t="s">
        <v>97</v>
      </c>
      <c r="F282" s="53" t="s">
        <v>688</v>
      </c>
      <c r="G282" s="53">
        <v>1098662826</v>
      </c>
      <c r="H282" s="51" t="s">
        <v>29</v>
      </c>
    </row>
    <row r="283" spans="2:8" x14ac:dyDescent="0.25">
      <c r="B283" s="48" t="s">
        <v>155</v>
      </c>
      <c r="C283" s="48">
        <v>1232889940</v>
      </c>
      <c r="D283" s="52" t="s">
        <v>157</v>
      </c>
      <c r="F283" s="53" t="s">
        <v>690</v>
      </c>
      <c r="G283" s="53">
        <v>22978424</v>
      </c>
      <c r="H283" s="51" t="s">
        <v>131</v>
      </c>
    </row>
    <row r="284" spans="2:8" x14ac:dyDescent="0.25">
      <c r="B284" s="48" t="s">
        <v>523</v>
      </c>
      <c r="C284" s="48">
        <v>1065903458</v>
      </c>
      <c r="D284" s="52" t="s">
        <v>97</v>
      </c>
      <c r="F284" s="53" t="s">
        <v>692</v>
      </c>
      <c r="G284" s="53">
        <v>79955006</v>
      </c>
      <c r="H284" s="51" t="s">
        <v>224</v>
      </c>
    </row>
    <row r="285" spans="2:8" x14ac:dyDescent="0.25">
      <c r="B285" s="48" t="s">
        <v>142</v>
      </c>
      <c r="C285" s="48">
        <v>28338782</v>
      </c>
      <c r="D285" s="52" t="s">
        <v>34</v>
      </c>
      <c r="F285" s="53" t="s">
        <v>694</v>
      </c>
      <c r="G285" s="53">
        <v>79859227</v>
      </c>
      <c r="H285" s="51" t="s">
        <v>122</v>
      </c>
    </row>
    <row r="286" spans="2:8" x14ac:dyDescent="0.25">
      <c r="B286" s="48" t="s">
        <v>120</v>
      </c>
      <c r="C286" s="48">
        <v>63362561</v>
      </c>
      <c r="D286" s="52" t="s">
        <v>122</v>
      </c>
      <c r="F286" s="53" t="s">
        <v>697</v>
      </c>
      <c r="G286" s="53">
        <v>63485089</v>
      </c>
      <c r="H286" s="51" t="s">
        <v>13</v>
      </c>
    </row>
    <row r="287" spans="2:8" x14ac:dyDescent="0.25">
      <c r="B287" s="48" t="s">
        <v>525</v>
      </c>
      <c r="C287" s="48">
        <v>91232245</v>
      </c>
      <c r="D287" s="52" t="s">
        <v>128</v>
      </c>
      <c r="F287" s="53" t="s">
        <v>699</v>
      </c>
      <c r="G287" s="53">
        <v>63551327</v>
      </c>
      <c r="H287" s="51" t="s">
        <v>13</v>
      </c>
    </row>
    <row r="288" spans="2:8" x14ac:dyDescent="0.25">
      <c r="B288" s="48" t="s">
        <v>527</v>
      </c>
      <c r="C288" s="48">
        <v>1102377516</v>
      </c>
      <c r="D288" s="52" t="s">
        <v>243</v>
      </c>
      <c r="F288" s="53" t="s">
        <v>702</v>
      </c>
      <c r="G288" s="53">
        <v>63512614</v>
      </c>
      <c r="H288" s="51" t="s">
        <v>704</v>
      </c>
    </row>
    <row r="289" spans="2:8" x14ac:dyDescent="0.25">
      <c r="B289" s="48" t="s">
        <v>132</v>
      </c>
      <c r="C289" s="48">
        <v>91350856</v>
      </c>
      <c r="D289" s="52" t="s">
        <v>22</v>
      </c>
      <c r="F289" s="53" t="s">
        <v>705</v>
      </c>
      <c r="G289" s="53">
        <v>1053775786</v>
      </c>
      <c r="H289" s="51" t="s">
        <v>303</v>
      </c>
    </row>
    <row r="290" spans="2:8" x14ac:dyDescent="0.25">
      <c r="B290" s="48" t="s">
        <v>529</v>
      </c>
      <c r="C290" s="48">
        <v>91256376</v>
      </c>
      <c r="D290" s="52" t="s">
        <v>531</v>
      </c>
      <c r="F290" s="53" t="s">
        <v>707</v>
      </c>
      <c r="G290" s="53">
        <v>37751481</v>
      </c>
      <c r="H290" s="51" t="s">
        <v>275</v>
      </c>
    </row>
    <row r="291" spans="2:8" x14ac:dyDescent="0.25">
      <c r="B291" s="48" t="s">
        <v>138</v>
      </c>
      <c r="C291" s="48">
        <v>63331475</v>
      </c>
      <c r="D291" s="52" t="s">
        <v>41</v>
      </c>
      <c r="F291" s="53" t="s">
        <v>709</v>
      </c>
      <c r="G291" s="53">
        <v>7176910</v>
      </c>
      <c r="H291" s="51" t="s">
        <v>329</v>
      </c>
    </row>
    <row r="292" spans="2:8" x14ac:dyDescent="0.25">
      <c r="B292" s="48" t="s">
        <v>532</v>
      </c>
      <c r="C292" s="48">
        <v>1098627660</v>
      </c>
      <c r="D292" s="52" t="s">
        <v>41</v>
      </c>
      <c r="F292" s="53" t="s">
        <v>711</v>
      </c>
      <c r="G292" s="53">
        <v>91208211</v>
      </c>
      <c r="H292" s="51" t="s">
        <v>383</v>
      </c>
    </row>
    <row r="293" spans="2:8" x14ac:dyDescent="0.25">
      <c r="B293" s="48" t="s">
        <v>534</v>
      </c>
      <c r="C293" s="48">
        <v>60450292</v>
      </c>
      <c r="D293" s="52" t="s">
        <v>22</v>
      </c>
      <c r="F293" s="53" t="s">
        <v>713</v>
      </c>
      <c r="G293" s="53">
        <v>63305399</v>
      </c>
      <c r="H293" s="51" t="s">
        <v>324</v>
      </c>
    </row>
    <row r="294" spans="2:8" x14ac:dyDescent="0.25">
      <c r="B294" s="48" t="s">
        <v>167</v>
      </c>
      <c r="C294" s="48">
        <v>37657082</v>
      </c>
      <c r="D294" s="52" t="s">
        <v>170</v>
      </c>
      <c r="F294" s="53" t="s">
        <v>715</v>
      </c>
      <c r="G294" s="53">
        <v>63496528</v>
      </c>
      <c r="H294" s="51" t="s">
        <v>296</v>
      </c>
    </row>
    <row r="295" spans="2:8" x14ac:dyDescent="0.25">
      <c r="B295" s="48" t="s">
        <v>195</v>
      </c>
      <c r="C295" s="48">
        <v>80876061</v>
      </c>
      <c r="D295" s="49" t="s">
        <v>166</v>
      </c>
      <c r="F295" s="53" t="s">
        <v>717</v>
      </c>
      <c r="G295" s="54">
        <v>63302641</v>
      </c>
      <c r="H295" s="51" t="s">
        <v>63</v>
      </c>
    </row>
    <row r="296" spans="2:8" x14ac:dyDescent="0.25">
      <c r="B296" s="48" t="s">
        <v>164</v>
      </c>
      <c r="C296" s="48">
        <v>37720350</v>
      </c>
      <c r="D296" s="52" t="s">
        <v>166</v>
      </c>
      <c r="F296" s="53" t="s">
        <v>719</v>
      </c>
      <c r="G296" s="53">
        <v>1098627218</v>
      </c>
      <c r="H296" s="51" t="s">
        <v>100</v>
      </c>
    </row>
    <row r="297" spans="2:8" x14ac:dyDescent="0.25">
      <c r="B297" s="48" t="s">
        <v>536</v>
      </c>
      <c r="C297" s="48">
        <v>13927041</v>
      </c>
      <c r="D297" s="52" t="s">
        <v>166</v>
      </c>
      <c r="F297" s="48" t="s">
        <v>729</v>
      </c>
      <c r="G297" s="48">
        <v>72046031</v>
      </c>
      <c r="H297" s="52" t="s">
        <v>284</v>
      </c>
    </row>
    <row r="298" spans="2:8" x14ac:dyDescent="0.25">
      <c r="B298" s="48" t="s">
        <v>190</v>
      </c>
      <c r="C298" s="48">
        <v>63277042</v>
      </c>
      <c r="D298" s="49" t="s">
        <v>378</v>
      </c>
      <c r="F298" s="48" t="s">
        <v>731</v>
      </c>
      <c r="G298" s="48">
        <v>52142083</v>
      </c>
      <c r="H298" s="52" t="s">
        <v>303</v>
      </c>
    </row>
    <row r="299" spans="2:8" x14ac:dyDescent="0.25">
      <c r="B299" s="48" t="s">
        <v>176</v>
      </c>
      <c r="C299" s="48">
        <v>20471456</v>
      </c>
      <c r="D299" s="52" t="s">
        <v>22</v>
      </c>
      <c r="F299" s="48" t="s">
        <v>737</v>
      </c>
      <c r="G299" s="48">
        <v>63299079</v>
      </c>
      <c r="H299" s="49" t="s">
        <v>146</v>
      </c>
    </row>
    <row r="300" spans="2:8" x14ac:dyDescent="0.25">
      <c r="B300" s="48" t="s">
        <v>173</v>
      </c>
      <c r="C300" s="48">
        <v>53000512</v>
      </c>
      <c r="D300" s="52" t="s">
        <v>175</v>
      </c>
    </row>
    <row r="301" spans="2:8" x14ac:dyDescent="0.25">
      <c r="B301" s="48" t="s">
        <v>538</v>
      </c>
      <c r="C301" s="48">
        <v>13718673</v>
      </c>
      <c r="D301" s="52" t="s">
        <v>63</v>
      </c>
    </row>
    <row r="302" spans="2:8" x14ac:dyDescent="0.25">
      <c r="B302" s="48" t="s">
        <v>540</v>
      </c>
      <c r="C302" s="48">
        <v>5712276</v>
      </c>
      <c r="D302" s="52" t="s">
        <v>16</v>
      </c>
    </row>
    <row r="303" spans="2:8" x14ac:dyDescent="0.25">
      <c r="B303" s="48" t="s">
        <v>542</v>
      </c>
      <c r="C303" s="48">
        <v>1094269327</v>
      </c>
      <c r="D303" s="52" t="s">
        <v>378</v>
      </c>
    </row>
    <row r="304" spans="2:8" x14ac:dyDescent="0.25">
      <c r="B304" s="48" t="s">
        <v>544</v>
      </c>
      <c r="C304" s="48">
        <v>43017504</v>
      </c>
      <c r="D304" s="52" t="s">
        <v>175</v>
      </c>
    </row>
    <row r="305" spans="2:4" x14ac:dyDescent="0.25">
      <c r="B305" s="48" t="s">
        <v>161</v>
      </c>
      <c r="C305" s="48">
        <v>37747434</v>
      </c>
      <c r="D305" s="52" t="s">
        <v>163</v>
      </c>
    </row>
    <row r="306" spans="2:4" x14ac:dyDescent="0.25">
      <c r="B306" s="48" t="s">
        <v>546</v>
      </c>
      <c r="C306" s="48">
        <v>91265745</v>
      </c>
      <c r="D306" s="52" t="s">
        <v>16</v>
      </c>
    </row>
    <row r="307" spans="2:4" x14ac:dyDescent="0.25">
      <c r="B307" s="48" t="s">
        <v>178</v>
      </c>
      <c r="C307" s="48">
        <v>1098643991</v>
      </c>
      <c r="D307" s="52" t="s">
        <v>163</v>
      </c>
    </row>
    <row r="308" spans="2:4" x14ac:dyDescent="0.25">
      <c r="B308" s="48" t="s">
        <v>548</v>
      </c>
      <c r="C308" s="48">
        <v>1002101560</v>
      </c>
      <c r="D308" s="52" t="s">
        <v>395</v>
      </c>
    </row>
    <row r="309" spans="2:4" x14ac:dyDescent="0.25">
      <c r="B309" s="48" t="s">
        <v>181</v>
      </c>
      <c r="C309" s="48">
        <v>63449185</v>
      </c>
      <c r="D309" s="52" t="s">
        <v>22</v>
      </c>
    </row>
    <row r="310" spans="2:4" x14ac:dyDescent="0.25">
      <c r="B310" s="48" t="s">
        <v>550</v>
      </c>
      <c r="C310" s="48">
        <v>91294795</v>
      </c>
      <c r="D310" s="52" t="s">
        <v>22</v>
      </c>
    </row>
    <row r="311" spans="2:4" x14ac:dyDescent="0.25">
      <c r="B311" s="48" t="s">
        <v>552</v>
      </c>
      <c r="C311" s="48">
        <v>37618511</v>
      </c>
      <c r="D311" s="52" t="s">
        <v>22</v>
      </c>
    </row>
    <row r="312" spans="2:4" x14ac:dyDescent="0.25">
      <c r="B312" s="48" t="s">
        <v>554</v>
      </c>
      <c r="C312" s="48">
        <v>91519293</v>
      </c>
      <c r="D312" s="52" t="s">
        <v>163</v>
      </c>
    </row>
    <row r="313" spans="2:4" x14ac:dyDescent="0.25">
      <c r="B313" s="48" t="s">
        <v>192</v>
      </c>
      <c r="C313" s="48">
        <v>63496453</v>
      </c>
      <c r="D313" s="52" t="s">
        <v>194</v>
      </c>
    </row>
    <row r="314" spans="2:4" x14ac:dyDescent="0.25">
      <c r="B314" s="48" t="s">
        <v>199</v>
      </c>
      <c r="C314" s="48">
        <v>63327610</v>
      </c>
      <c r="D314" s="52" t="s">
        <v>201</v>
      </c>
    </row>
    <row r="315" spans="2:4" x14ac:dyDescent="0.25">
      <c r="B315" s="48" t="s">
        <v>556</v>
      </c>
      <c r="C315" s="48">
        <v>1098676728</v>
      </c>
      <c r="D315" s="52" t="s">
        <v>303</v>
      </c>
    </row>
    <row r="316" spans="2:4" x14ac:dyDescent="0.25">
      <c r="B316" s="48" t="s">
        <v>558</v>
      </c>
      <c r="C316" s="48">
        <v>63513567</v>
      </c>
      <c r="D316" s="52" t="s">
        <v>243</v>
      </c>
    </row>
    <row r="317" spans="2:4" x14ac:dyDescent="0.25">
      <c r="B317" s="48" t="s">
        <v>183</v>
      </c>
      <c r="C317" s="48">
        <v>14800116</v>
      </c>
      <c r="D317" s="49" t="s">
        <v>378</v>
      </c>
    </row>
    <row r="318" spans="2:4" x14ac:dyDescent="0.25">
      <c r="B318" s="48" t="s">
        <v>560</v>
      </c>
      <c r="C318" s="48">
        <v>63474768</v>
      </c>
      <c r="D318" s="52" t="s">
        <v>52</v>
      </c>
    </row>
    <row r="319" spans="2:4" x14ac:dyDescent="0.25">
      <c r="B319" s="48" t="s">
        <v>202</v>
      </c>
      <c r="C319" s="48">
        <v>422163</v>
      </c>
      <c r="D319" s="52" t="s">
        <v>97</v>
      </c>
    </row>
    <row r="320" spans="2:4" x14ac:dyDescent="0.25">
      <c r="B320" s="48" t="s">
        <v>562</v>
      </c>
      <c r="C320" s="48">
        <v>37747645</v>
      </c>
      <c r="D320" s="52" t="s">
        <v>52</v>
      </c>
    </row>
    <row r="321" spans="2:4" x14ac:dyDescent="0.25">
      <c r="B321" s="48" t="s">
        <v>564</v>
      </c>
      <c r="C321" s="48">
        <v>28411143</v>
      </c>
      <c r="D321" s="52" t="s">
        <v>163</v>
      </c>
    </row>
    <row r="322" spans="2:4" x14ac:dyDescent="0.25">
      <c r="B322" s="48" t="s">
        <v>197</v>
      </c>
      <c r="C322" s="48">
        <v>22650009</v>
      </c>
      <c r="D322" s="52" t="s">
        <v>194</v>
      </c>
    </row>
    <row r="323" spans="2:4" x14ac:dyDescent="0.25">
      <c r="B323" s="48" t="s">
        <v>413</v>
      </c>
      <c r="C323" s="48">
        <v>63538330</v>
      </c>
      <c r="D323" s="52" t="s">
        <v>403</v>
      </c>
    </row>
    <row r="324" spans="2:4" x14ac:dyDescent="0.25">
      <c r="B324" s="48" t="s">
        <v>213</v>
      </c>
      <c r="C324" s="48">
        <v>1101693877</v>
      </c>
      <c r="D324" s="52" t="s">
        <v>16</v>
      </c>
    </row>
    <row r="325" spans="2:4" x14ac:dyDescent="0.25">
      <c r="B325" s="48" t="s">
        <v>566</v>
      </c>
      <c r="C325" s="48">
        <v>63333461</v>
      </c>
      <c r="D325" s="52" t="s">
        <v>113</v>
      </c>
    </row>
    <row r="326" spans="2:4" x14ac:dyDescent="0.25">
      <c r="B326" s="48" t="s">
        <v>238</v>
      </c>
      <c r="C326" s="48">
        <v>1098726807</v>
      </c>
      <c r="D326" s="52" t="s">
        <v>240</v>
      </c>
    </row>
    <row r="327" spans="2:4" x14ac:dyDescent="0.25">
      <c r="B327" s="48" t="s">
        <v>568</v>
      </c>
      <c r="C327" s="48">
        <v>37752561</v>
      </c>
      <c r="D327" s="52" t="s">
        <v>240</v>
      </c>
    </row>
    <row r="328" spans="2:4" x14ac:dyDescent="0.25">
      <c r="B328" s="48" t="s">
        <v>570</v>
      </c>
      <c r="C328" s="48">
        <v>1095924908</v>
      </c>
      <c r="D328" s="52" t="s">
        <v>29</v>
      </c>
    </row>
    <row r="329" spans="2:4" x14ac:dyDescent="0.25">
      <c r="B329" s="48" t="s">
        <v>251</v>
      </c>
      <c r="C329" s="48">
        <v>1102362695</v>
      </c>
      <c r="D329" s="52" t="s">
        <v>63</v>
      </c>
    </row>
    <row r="330" spans="2:4" x14ac:dyDescent="0.25">
      <c r="B330" s="48" t="s">
        <v>572</v>
      </c>
      <c r="C330" s="48">
        <v>1096958177</v>
      </c>
      <c r="D330" s="52" t="s">
        <v>378</v>
      </c>
    </row>
    <row r="331" spans="2:4" x14ac:dyDescent="0.25">
      <c r="B331" s="48" t="s">
        <v>574</v>
      </c>
      <c r="C331" s="48">
        <v>2715334</v>
      </c>
      <c r="D331" s="52" t="s">
        <v>395</v>
      </c>
    </row>
    <row r="332" spans="2:4" x14ac:dyDescent="0.25">
      <c r="B332" s="48" t="s">
        <v>217</v>
      </c>
      <c r="C332" s="48">
        <v>1096185965</v>
      </c>
      <c r="D332" s="52" t="s">
        <v>219</v>
      </c>
    </row>
    <row r="333" spans="2:4" x14ac:dyDescent="0.25">
      <c r="B333" s="48" t="s">
        <v>576</v>
      </c>
      <c r="C333" s="48">
        <v>1098609740</v>
      </c>
      <c r="D333" s="52" t="s">
        <v>13</v>
      </c>
    </row>
    <row r="334" spans="2:4" x14ac:dyDescent="0.25">
      <c r="B334" s="48" t="s">
        <v>578</v>
      </c>
      <c r="C334" s="48">
        <v>1100951099</v>
      </c>
      <c r="D334" s="51" t="s">
        <v>780</v>
      </c>
    </row>
    <row r="335" spans="2:4" x14ac:dyDescent="0.25">
      <c r="B335" s="48" t="s">
        <v>580</v>
      </c>
      <c r="C335" s="48">
        <v>1101520114</v>
      </c>
      <c r="D335" s="52" t="s">
        <v>582</v>
      </c>
    </row>
    <row r="336" spans="2:4" x14ac:dyDescent="0.25">
      <c r="B336" s="48" t="s">
        <v>583</v>
      </c>
      <c r="C336" s="48">
        <v>63561487</v>
      </c>
      <c r="D336" s="52" t="s">
        <v>243</v>
      </c>
    </row>
    <row r="337" spans="2:4" x14ac:dyDescent="0.25">
      <c r="B337" s="48" t="s">
        <v>233</v>
      </c>
      <c r="C337" s="48">
        <v>37541057</v>
      </c>
      <c r="D337" s="52" t="s">
        <v>235</v>
      </c>
    </row>
    <row r="338" spans="2:4" x14ac:dyDescent="0.25">
      <c r="B338" s="48" t="s">
        <v>585</v>
      </c>
      <c r="C338" s="48">
        <v>63343535</v>
      </c>
      <c r="D338" s="52" t="s">
        <v>146</v>
      </c>
    </row>
    <row r="339" spans="2:4" x14ac:dyDescent="0.25">
      <c r="B339" s="48" t="s">
        <v>222</v>
      </c>
      <c r="C339" s="48">
        <v>63542020</v>
      </c>
      <c r="D339" s="52" t="s">
        <v>224</v>
      </c>
    </row>
    <row r="340" spans="2:4" x14ac:dyDescent="0.25">
      <c r="B340" s="48" t="s">
        <v>587</v>
      </c>
      <c r="C340" s="48">
        <v>19235979</v>
      </c>
      <c r="D340" s="52" t="s">
        <v>227</v>
      </c>
    </row>
    <row r="341" spans="2:4" x14ac:dyDescent="0.25">
      <c r="B341" s="48" t="s">
        <v>230</v>
      </c>
      <c r="C341" s="48">
        <v>63343163</v>
      </c>
      <c r="D341" s="52" t="s">
        <v>232</v>
      </c>
    </row>
    <row r="342" spans="2:4" x14ac:dyDescent="0.25">
      <c r="B342" s="48" t="s">
        <v>215</v>
      </c>
      <c r="C342" s="48">
        <v>28495653</v>
      </c>
      <c r="D342" s="52" t="s">
        <v>146</v>
      </c>
    </row>
    <row r="343" spans="2:4" x14ac:dyDescent="0.25">
      <c r="B343" s="48" t="s">
        <v>589</v>
      </c>
      <c r="C343" s="48">
        <v>33365470</v>
      </c>
      <c r="D343" s="51" t="s">
        <v>780</v>
      </c>
    </row>
    <row r="344" spans="2:4" x14ac:dyDescent="0.25">
      <c r="B344" s="48" t="s">
        <v>241</v>
      </c>
      <c r="C344" s="48">
        <v>63341847</v>
      </c>
      <c r="D344" s="52" t="s">
        <v>243</v>
      </c>
    </row>
    <row r="345" spans="2:4" x14ac:dyDescent="0.25">
      <c r="B345" s="48" t="s">
        <v>591</v>
      </c>
      <c r="C345" s="50">
        <v>91478181</v>
      </c>
      <c r="D345" s="52" t="s">
        <v>593</v>
      </c>
    </row>
    <row r="346" spans="2:4" x14ac:dyDescent="0.25">
      <c r="B346" s="48" t="s">
        <v>594</v>
      </c>
      <c r="C346" s="48">
        <v>16719067</v>
      </c>
      <c r="D346" s="51" t="s">
        <v>775</v>
      </c>
    </row>
    <row r="347" spans="2:4" x14ac:dyDescent="0.25">
      <c r="B347" s="48" t="s">
        <v>596</v>
      </c>
      <c r="C347" s="48">
        <v>1098733237</v>
      </c>
      <c r="D347" s="52" t="s">
        <v>97</v>
      </c>
    </row>
    <row r="348" spans="2:4" x14ac:dyDescent="0.25">
      <c r="B348" s="48" t="s">
        <v>598</v>
      </c>
      <c r="C348" s="48">
        <v>63320400</v>
      </c>
      <c r="D348" s="52" t="s">
        <v>224</v>
      </c>
    </row>
    <row r="349" spans="2:4" x14ac:dyDescent="0.25">
      <c r="B349" s="48" t="s">
        <v>210</v>
      </c>
      <c r="C349" s="48">
        <v>60265837</v>
      </c>
      <c r="D349" s="52" t="s">
        <v>212</v>
      </c>
    </row>
    <row r="350" spans="2:4" x14ac:dyDescent="0.25">
      <c r="B350" s="48" t="s">
        <v>364</v>
      </c>
      <c r="C350" s="48">
        <v>37616102</v>
      </c>
      <c r="D350" s="52" t="s">
        <v>44</v>
      </c>
    </row>
    <row r="351" spans="2:4" x14ac:dyDescent="0.25">
      <c r="B351" s="48" t="s">
        <v>600</v>
      </c>
      <c r="C351" s="48">
        <v>37945055</v>
      </c>
      <c r="D351" s="52" t="s">
        <v>303</v>
      </c>
    </row>
    <row r="352" spans="2:4" x14ac:dyDescent="0.25">
      <c r="B352" s="48" t="s">
        <v>602</v>
      </c>
      <c r="C352" s="48">
        <v>463839777</v>
      </c>
      <c r="D352" s="52" t="s">
        <v>303</v>
      </c>
    </row>
    <row r="353" spans="2:4" x14ac:dyDescent="0.25">
      <c r="B353" s="48" t="s">
        <v>604</v>
      </c>
      <c r="C353" s="48">
        <v>77034652</v>
      </c>
      <c r="D353" s="52" t="s">
        <v>303</v>
      </c>
    </row>
    <row r="354" spans="2:4" x14ac:dyDescent="0.25">
      <c r="B354" s="48" t="s">
        <v>606</v>
      </c>
      <c r="C354" s="48">
        <v>28495980</v>
      </c>
      <c r="D354" s="52" t="s">
        <v>41</v>
      </c>
    </row>
    <row r="355" spans="2:4" x14ac:dyDescent="0.25">
      <c r="B355" s="48" t="s">
        <v>608</v>
      </c>
      <c r="C355" s="48">
        <v>1100962489</v>
      </c>
      <c r="D355" s="52" t="s">
        <v>201</v>
      </c>
    </row>
    <row r="356" spans="2:4" x14ac:dyDescent="0.25">
      <c r="B356" s="48" t="s">
        <v>610</v>
      </c>
      <c r="C356" s="48">
        <v>1065894901</v>
      </c>
      <c r="D356" s="52" t="s">
        <v>163</v>
      </c>
    </row>
    <row r="357" spans="2:4" x14ac:dyDescent="0.25">
      <c r="B357" s="48" t="s">
        <v>612</v>
      </c>
      <c r="C357" s="48">
        <v>80117197</v>
      </c>
      <c r="D357" s="52" t="s">
        <v>163</v>
      </c>
    </row>
    <row r="358" spans="2:4" x14ac:dyDescent="0.25">
      <c r="B358" s="48" t="s">
        <v>614</v>
      </c>
      <c r="C358" s="48">
        <v>63488060</v>
      </c>
      <c r="D358" s="52" t="s">
        <v>163</v>
      </c>
    </row>
    <row r="359" spans="2:4" x14ac:dyDescent="0.25">
      <c r="B359" s="48" t="s">
        <v>346</v>
      </c>
      <c r="C359" s="48">
        <v>37750508</v>
      </c>
      <c r="D359" s="52" t="s">
        <v>163</v>
      </c>
    </row>
    <row r="360" spans="2:4" x14ac:dyDescent="0.25">
      <c r="B360" s="48" t="s">
        <v>616</v>
      </c>
      <c r="C360" s="48">
        <v>1095926236</v>
      </c>
      <c r="D360" s="52" t="s">
        <v>163</v>
      </c>
    </row>
    <row r="361" spans="2:4" x14ac:dyDescent="0.25">
      <c r="B361" s="48" t="s">
        <v>618</v>
      </c>
      <c r="C361" s="48">
        <v>63351760</v>
      </c>
      <c r="D361" s="52" t="s">
        <v>163</v>
      </c>
    </row>
    <row r="362" spans="2:4" x14ac:dyDescent="0.25">
      <c r="B362" s="48" t="s">
        <v>620</v>
      </c>
      <c r="C362" s="48">
        <v>63335276</v>
      </c>
      <c r="D362" s="52" t="s">
        <v>163</v>
      </c>
    </row>
    <row r="363" spans="2:4" x14ac:dyDescent="0.25">
      <c r="B363" s="48" t="s">
        <v>622</v>
      </c>
      <c r="C363" s="48">
        <v>63348752</v>
      </c>
      <c r="D363" s="52" t="s">
        <v>163</v>
      </c>
    </row>
    <row r="364" spans="2:4" x14ac:dyDescent="0.25">
      <c r="B364" s="48" t="s">
        <v>624</v>
      </c>
      <c r="C364" s="48">
        <v>63439622</v>
      </c>
      <c r="D364" s="52" t="s">
        <v>163</v>
      </c>
    </row>
    <row r="365" spans="2:4" x14ac:dyDescent="0.25">
      <c r="B365" s="48" t="s">
        <v>626</v>
      </c>
      <c r="C365" s="48">
        <v>1095935336</v>
      </c>
      <c r="D365" s="52" t="s">
        <v>163</v>
      </c>
    </row>
    <row r="366" spans="2:4" x14ac:dyDescent="0.25">
      <c r="B366" s="48" t="s">
        <v>628</v>
      </c>
      <c r="C366" s="48">
        <v>79443316</v>
      </c>
      <c r="D366" s="52" t="s">
        <v>224</v>
      </c>
    </row>
    <row r="367" spans="2:4" x14ac:dyDescent="0.25">
      <c r="B367" s="48" t="s">
        <v>630</v>
      </c>
      <c r="C367" s="48">
        <v>37559268</v>
      </c>
      <c r="D367" s="52" t="s">
        <v>107</v>
      </c>
    </row>
    <row r="368" spans="2:4" x14ac:dyDescent="0.25">
      <c r="B368" s="48" t="s">
        <v>632</v>
      </c>
      <c r="C368" s="48">
        <v>63322753</v>
      </c>
      <c r="D368" s="52" t="s">
        <v>146</v>
      </c>
    </row>
    <row r="369" spans="2:4" x14ac:dyDescent="0.25">
      <c r="B369" s="48" t="s">
        <v>634</v>
      </c>
      <c r="C369" s="48">
        <v>88277952</v>
      </c>
      <c r="D369" s="52" t="e">
        <v>#N/A</v>
      </c>
    </row>
    <row r="370" spans="2:4" x14ac:dyDescent="0.25">
      <c r="B370" s="48" t="s">
        <v>636</v>
      </c>
      <c r="C370" s="48">
        <v>1097609756</v>
      </c>
      <c r="D370" s="51" t="s">
        <v>704</v>
      </c>
    </row>
    <row r="371" spans="2:4" x14ac:dyDescent="0.25">
      <c r="B371" s="48" t="s">
        <v>638</v>
      </c>
      <c r="C371" s="48">
        <v>63298388</v>
      </c>
      <c r="D371" s="52" t="s">
        <v>107</v>
      </c>
    </row>
    <row r="372" spans="2:4" x14ac:dyDescent="0.25">
      <c r="B372" s="48" t="s">
        <v>640</v>
      </c>
      <c r="C372" s="48">
        <v>37557845</v>
      </c>
      <c r="D372" s="52" t="s">
        <v>243</v>
      </c>
    </row>
    <row r="373" spans="2:4" x14ac:dyDescent="0.25">
      <c r="B373" s="48" t="s">
        <v>642</v>
      </c>
      <c r="C373" s="48">
        <v>1098782906</v>
      </c>
      <c r="D373" s="52" t="e">
        <v>#N/A</v>
      </c>
    </row>
    <row r="374" spans="2:4" x14ac:dyDescent="0.25">
      <c r="B374" s="48" t="s">
        <v>350</v>
      </c>
      <c r="C374" s="48">
        <v>91530677</v>
      </c>
      <c r="D374" s="52" t="s">
        <v>275</v>
      </c>
    </row>
    <row r="375" spans="2:4" x14ac:dyDescent="0.25">
      <c r="B375" s="48" t="s">
        <v>342</v>
      </c>
      <c r="C375" s="48">
        <v>91296994</v>
      </c>
      <c r="D375" s="52" t="s">
        <v>243</v>
      </c>
    </row>
    <row r="376" spans="2:4" x14ac:dyDescent="0.25">
      <c r="B376" s="48" t="s">
        <v>644</v>
      </c>
      <c r="C376" s="48">
        <v>91517783</v>
      </c>
      <c r="D376" s="52" t="s">
        <v>13</v>
      </c>
    </row>
    <row r="377" spans="2:4" x14ac:dyDescent="0.25">
      <c r="B377" s="48" t="s">
        <v>646</v>
      </c>
      <c r="C377" s="48">
        <v>1098626653</v>
      </c>
      <c r="D377" s="52" t="s">
        <v>22</v>
      </c>
    </row>
    <row r="378" spans="2:4" x14ac:dyDescent="0.25">
      <c r="B378" s="48" t="s">
        <v>648</v>
      </c>
      <c r="C378" s="48">
        <v>369614</v>
      </c>
      <c r="D378" s="52" t="s">
        <v>131</v>
      </c>
    </row>
    <row r="379" spans="2:4" x14ac:dyDescent="0.25">
      <c r="B379" s="52" t="s">
        <v>457</v>
      </c>
      <c r="C379" s="52">
        <v>1099206387</v>
      </c>
      <c r="D379" s="52" t="s">
        <v>303</v>
      </c>
    </row>
    <row r="380" spans="2:4" x14ac:dyDescent="0.25">
      <c r="B380" s="52" t="s">
        <v>307</v>
      </c>
      <c r="C380" s="52">
        <v>63297766</v>
      </c>
      <c r="D380" s="52" t="s">
        <v>309</v>
      </c>
    </row>
    <row r="381" spans="2:4" x14ac:dyDescent="0.25">
      <c r="B381" s="52" t="s">
        <v>653</v>
      </c>
      <c r="C381" s="52">
        <v>63304608</v>
      </c>
      <c r="D381" s="52" t="s">
        <v>303</v>
      </c>
    </row>
    <row r="382" spans="2:4" x14ac:dyDescent="0.25">
      <c r="B382" s="52" t="s">
        <v>207</v>
      </c>
      <c r="C382" s="52">
        <v>63507756</v>
      </c>
      <c r="D382" s="52" t="s">
        <v>52</v>
      </c>
    </row>
    <row r="383" spans="2:4" x14ac:dyDescent="0.25">
      <c r="B383" s="52" t="s">
        <v>14</v>
      </c>
      <c r="C383" s="52">
        <v>91477038</v>
      </c>
      <c r="D383" s="52" t="s">
        <v>16</v>
      </c>
    </row>
    <row r="384" spans="2:4" x14ac:dyDescent="0.25">
      <c r="B384" s="52" t="s">
        <v>118</v>
      </c>
      <c r="C384" s="52">
        <v>37728536</v>
      </c>
      <c r="D384" s="52" t="s">
        <v>63</v>
      </c>
    </row>
    <row r="385" spans="2:4" x14ac:dyDescent="0.25">
      <c r="B385" s="52" t="s">
        <v>82</v>
      </c>
      <c r="C385" s="52">
        <v>63278004</v>
      </c>
      <c r="D385" s="52" t="s">
        <v>16</v>
      </c>
    </row>
    <row r="386" spans="2:4" x14ac:dyDescent="0.25">
      <c r="B386" s="52" t="s">
        <v>42</v>
      </c>
      <c r="C386" s="52">
        <v>63561950</v>
      </c>
      <c r="D386" s="52" t="s">
        <v>44</v>
      </c>
    </row>
    <row r="387" spans="2:4" x14ac:dyDescent="0.25">
      <c r="B387" s="52" t="s">
        <v>409</v>
      </c>
      <c r="C387" s="52">
        <v>37748726</v>
      </c>
      <c r="D387" s="52" t="s">
        <v>41</v>
      </c>
    </row>
    <row r="388" spans="2:4" x14ac:dyDescent="0.25">
      <c r="B388" s="52" t="s">
        <v>39</v>
      </c>
      <c r="C388" s="52">
        <v>46678752</v>
      </c>
      <c r="D388" s="52" t="s">
        <v>41</v>
      </c>
    </row>
    <row r="389" spans="2:4" x14ac:dyDescent="0.25">
      <c r="B389" s="52" t="s">
        <v>49</v>
      </c>
      <c r="C389" s="52">
        <v>91209985</v>
      </c>
      <c r="D389" s="52" t="s">
        <v>52</v>
      </c>
    </row>
    <row r="390" spans="2:4" x14ac:dyDescent="0.25">
      <c r="B390" s="52" t="s">
        <v>88</v>
      </c>
      <c r="C390" s="52">
        <v>63557027</v>
      </c>
      <c r="D390" s="52" t="s">
        <v>52</v>
      </c>
    </row>
    <row r="391" spans="2:4" x14ac:dyDescent="0.25">
      <c r="B391" s="52" t="s">
        <v>57</v>
      </c>
      <c r="C391" s="52">
        <v>63516623</v>
      </c>
      <c r="D391" s="52" t="s">
        <v>60</v>
      </c>
    </row>
    <row r="392" spans="2:4" x14ac:dyDescent="0.25">
      <c r="B392" s="52" t="s">
        <v>164</v>
      </c>
      <c r="C392" s="52">
        <v>37720350</v>
      </c>
      <c r="D392" s="52" t="s">
        <v>166</v>
      </c>
    </row>
    <row r="393" spans="2:4" x14ac:dyDescent="0.25">
      <c r="B393" s="52" t="s">
        <v>120</v>
      </c>
      <c r="C393" s="52">
        <v>63362561</v>
      </c>
      <c r="D393" s="52" t="s">
        <v>122</v>
      </c>
    </row>
    <row r="394" spans="2:4" x14ac:dyDescent="0.25">
      <c r="B394" s="52" t="s">
        <v>153</v>
      </c>
      <c r="C394" s="52">
        <v>1096954657</v>
      </c>
      <c r="D394" s="52" t="s">
        <v>97</v>
      </c>
    </row>
    <row r="395" spans="2:4" x14ac:dyDescent="0.25">
      <c r="B395" s="52" t="s">
        <v>105</v>
      </c>
      <c r="C395" s="52">
        <v>63512312</v>
      </c>
      <c r="D395" s="52" t="s">
        <v>107</v>
      </c>
    </row>
    <row r="396" spans="2:4" x14ac:dyDescent="0.25">
      <c r="B396" s="52" t="s">
        <v>155</v>
      </c>
      <c r="C396" s="52">
        <v>1232889940</v>
      </c>
      <c r="D396" s="52" t="s">
        <v>157</v>
      </c>
    </row>
    <row r="397" spans="2:4" x14ac:dyDescent="0.25">
      <c r="B397" s="52" t="s">
        <v>171</v>
      </c>
      <c r="C397" s="52">
        <v>37747424</v>
      </c>
      <c r="D397" s="52" t="s">
        <v>41</v>
      </c>
    </row>
    <row r="398" spans="2:4" x14ac:dyDescent="0.25">
      <c r="B398" s="52" t="s">
        <v>424</v>
      </c>
      <c r="C398" s="52">
        <v>37754136</v>
      </c>
      <c r="D398" s="52" t="s">
        <v>201</v>
      </c>
    </row>
    <row r="399" spans="2:4" x14ac:dyDescent="0.25">
      <c r="B399" s="52" t="s">
        <v>552</v>
      </c>
      <c r="C399" s="52">
        <v>37618511</v>
      </c>
      <c r="D399" s="52" t="s">
        <v>22</v>
      </c>
    </row>
    <row r="400" spans="2:4" x14ac:dyDescent="0.25">
      <c r="B400" s="52" t="s">
        <v>247</v>
      </c>
      <c r="C400" s="52">
        <v>91477443</v>
      </c>
      <c r="D400" s="52" t="s">
        <v>16</v>
      </c>
    </row>
    <row r="401" spans="2:4" x14ac:dyDescent="0.25">
      <c r="B401" s="52" t="s">
        <v>204</v>
      </c>
      <c r="C401" s="52">
        <v>1101694750</v>
      </c>
      <c r="D401" s="52" t="s">
        <v>206</v>
      </c>
    </row>
    <row r="402" spans="2:4" x14ac:dyDescent="0.25">
      <c r="B402" s="52" t="s">
        <v>236</v>
      </c>
      <c r="C402" s="52">
        <v>91270038</v>
      </c>
      <c r="D402" s="52" t="s">
        <v>16</v>
      </c>
    </row>
    <row r="403" spans="2:4" x14ac:dyDescent="0.25">
      <c r="B403" s="52" t="s">
        <v>161</v>
      </c>
      <c r="C403" s="52">
        <v>37747434</v>
      </c>
      <c r="D403" s="52" t="s">
        <v>163</v>
      </c>
    </row>
    <row r="404" spans="2:4" x14ac:dyDescent="0.25">
      <c r="B404" s="52" t="s">
        <v>346</v>
      </c>
      <c r="C404" s="52">
        <v>37750508</v>
      </c>
      <c r="D404" s="52" t="s">
        <v>163</v>
      </c>
    </row>
    <row r="405" spans="2:4" x14ac:dyDescent="0.25">
      <c r="B405" s="52" t="s">
        <v>612</v>
      </c>
      <c r="C405" s="52">
        <v>80117197</v>
      </c>
      <c r="D405" s="52" t="s">
        <v>163</v>
      </c>
    </row>
    <row r="406" spans="2:4" x14ac:dyDescent="0.25">
      <c r="B406" s="52" t="s">
        <v>352</v>
      </c>
      <c r="C406" s="52">
        <v>37548332</v>
      </c>
      <c r="D406" s="52" t="s">
        <v>354</v>
      </c>
    </row>
    <row r="407" spans="2:4" x14ac:dyDescent="0.25">
      <c r="B407" s="52" t="s">
        <v>299</v>
      </c>
      <c r="C407" s="52">
        <v>63496197</v>
      </c>
      <c r="D407" s="52" t="s">
        <v>41</v>
      </c>
    </row>
    <row r="408" spans="2:4" x14ac:dyDescent="0.25">
      <c r="B408" s="52" t="s">
        <v>336</v>
      </c>
      <c r="C408" s="52">
        <v>37712167</v>
      </c>
      <c r="D408" s="52" t="s">
        <v>224</v>
      </c>
    </row>
    <row r="409" spans="2:4" x14ac:dyDescent="0.25">
      <c r="B409" s="52" t="s">
        <v>262</v>
      </c>
      <c r="C409" s="52">
        <v>1098677372</v>
      </c>
      <c r="D409" s="52" t="s">
        <v>264</v>
      </c>
    </row>
    <row r="410" spans="2:4" x14ac:dyDescent="0.25">
      <c r="B410" s="52" t="s">
        <v>657</v>
      </c>
      <c r="C410" s="52">
        <v>63365184</v>
      </c>
      <c r="D410" s="52" t="s">
        <v>659</v>
      </c>
    </row>
    <row r="411" spans="2:4" x14ac:dyDescent="0.25">
      <c r="B411" s="52" t="s">
        <v>464</v>
      </c>
      <c r="C411" s="52">
        <v>63327704</v>
      </c>
      <c r="D411" s="52" t="s">
        <v>60</v>
      </c>
    </row>
    <row r="412" spans="2:4" x14ac:dyDescent="0.25">
      <c r="B412" s="52" t="s">
        <v>103</v>
      </c>
      <c r="C412" s="52">
        <v>63340679</v>
      </c>
      <c r="D412" s="52" t="s">
        <v>16</v>
      </c>
    </row>
    <row r="413" spans="2:4" x14ac:dyDescent="0.25">
      <c r="B413" s="53" t="s">
        <v>30</v>
      </c>
      <c r="C413" s="53">
        <v>88183107</v>
      </c>
      <c r="D413" s="51" t="s">
        <v>16</v>
      </c>
    </row>
    <row r="414" spans="2:4" x14ac:dyDescent="0.25">
      <c r="B414" s="53" t="s">
        <v>27</v>
      </c>
      <c r="C414" s="53">
        <v>1121847742</v>
      </c>
      <c r="D414" s="51" t="s">
        <v>29</v>
      </c>
    </row>
    <row r="415" spans="2:4" x14ac:dyDescent="0.25">
      <c r="B415" s="53" t="s">
        <v>14</v>
      </c>
      <c r="C415" s="53">
        <v>91477038</v>
      </c>
      <c r="D415" s="51" t="s">
        <v>16</v>
      </c>
    </row>
    <row r="416" spans="2:4" x14ac:dyDescent="0.25">
      <c r="B416" s="53" t="s">
        <v>49</v>
      </c>
      <c r="C416" s="53">
        <v>91209985</v>
      </c>
      <c r="D416" s="51" t="s">
        <v>52</v>
      </c>
    </row>
    <row r="417" spans="2:4" x14ac:dyDescent="0.25">
      <c r="B417" s="53" t="s">
        <v>118</v>
      </c>
      <c r="C417" s="53">
        <v>37728536</v>
      </c>
      <c r="D417" s="51" t="s">
        <v>63</v>
      </c>
    </row>
    <row r="418" spans="2:4" x14ac:dyDescent="0.25">
      <c r="B418" s="53" t="s">
        <v>546</v>
      </c>
      <c r="C418" s="53">
        <v>91265745</v>
      </c>
      <c r="D418" s="51" t="s">
        <v>16</v>
      </c>
    </row>
    <row r="419" spans="2:4" x14ac:dyDescent="0.25">
      <c r="B419" s="53" t="s">
        <v>105</v>
      </c>
      <c r="C419" s="53">
        <v>63512312</v>
      </c>
      <c r="D419" s="51" t="s">
        <v>107</v>
      </c>
    </row>
    <row r="420" spans="2:4" x14ac:dyDescent="0.25">
      <c r="B420" s="53" t="s">
        <v>82</v>
      </c>
      <c r="C420" s="53">
        <v>63278004</v>
      </c>
      <c r="D420" s="51" t="s">
        <v>16</v>
      </c>
    </row>
    <row r="421" spans="2:4" x14ac:dyDescent="0.25">
      <c r="B421" s="53" t="s">
        <v>103</v>
      </c>
      <c r="C421" s="53">
        <v>63340679</v>
      </c>
      <c r="D421" s="51" t="s">
        <v>16</v>
      </c>
    </row>
    <row r="422" spans="2:4" x14ac:dyDescent="0.25">
      <c r="B422" s="53" t="s">
        <v>171</v>
      </c>
      <c r="C422" s="53">
        <v>37747424</v>
      </c>
      <c r="D422" s="51" t="s">
        <v>41</v>
      </c>
    </row>
    <row r="423" spans="2:4" x14ac:dyDescent="0.25">
      <c r="B423" s="53" t="s">
        <v>57</v>
      </c>
      <c r="C423" s="53">
        <v>63516623</v>
      </c>
      <c r="D423" s="51" t="s">
        <v>60</v>
      </c>
    </row>
    <row r="424" spans="2:4" x14ac:dyDescent="0.25">
      <c r="B424" s="53" t="s">
        <v>185</v>
      </c>
      <c r="C424" s="53">
        <v>1095935224</v>
      </c>
      <c r="D424" s="51" t="s">
        <v>13</v>
      </c>
    </row>
    <row r="425" spans="2:4" x14ac:dyDescent="0.25">
      <c r="B425" s="53" t="s">
        <v>181</v>
      </c>
      <c r="C425" s="53">
        <v>63449185</v>
      </c>
      <c r="D425" s="51" t="s">
        <v>22</v>
      </c>
    </row>
    <row r="426" spans="2:4" x14ac:dyDescent="0.25">
      <c r="B426" s="53" t="s">
        <v>244</v>
      </c>
      <c r="C426" s="53">
        <v>1102369546</v>
      </c>
      <c r="D426" s="51" t="s">
        <v>246</v>
      </c>
    </row>
    <row r="427" spans="2:4" x14ac:dyDescent="0.25">
      <c r="B427" s="53" t="s">
        <v>204</v>
      </c>
      <c r="C427" s="53">
        <v>1101694750</v>
      </c>
      <c r="D427" s="51" t="s">
        <v>206</v>
      </c>
    </row>
    <row r="428" spans="2:4" x14ac:dyDescent="0.25">
      <c r="B428" s="53" t="s">
        <v>548</v>
      </c>
      <c r="C428" s="53">
        <v>1002101560</v>
      </c>
      <c r="D428" s="51" t="s">
        <v>395</v>
      </c>
    </row>
    <row r="429" spans="2:4" x14ac:dyDescent="0.25">
      <c r="B429" s="53" t="s">
        <v>85</v>
      </c>
      <c r="C429" s="53">
        <v>1098708779</v>
      </c>
      <c r="D429" s="51" t="s">
        <v>87</v>
      </c>
    </row>
    <row r="430" spans="2:4" x14ac:dyDescent="0.25">
      <c r="B430" s="53" t="s">
        <v>164</v>
      </c>
      <c r="C430" s="53">
        <v>37720350</v>
      </c>
      <c r="D430" s="51" t="s">
        <v>166</v>
      </c>
    </row>
    <row r="431" spans="2:4" x14ac:dyDescent="0.25">
      <c r="B431" s="53" t="s">
        <v>346</v>
      </c>
      <c r="C431" s="53">
        <v>37750508</v>
      </c>
      <c r="D431" s="51" t="s">
        <v>163</v>
      </c>
    </row>
    <row r="432" spans="2:4" x14ac:dyDescent="0.25">
      <c r="B432" s="53" t="s">
        <v>352</v>
      </c>
      <c r="C432" s="53">
        <v>37548332</v>
      </c>
      <c r="D432" s="51" t="s">
        <v>354</v>
      </c>
    </row>
    <row r="433" spans="2:4" x14ac:dyDescent="0.25">
      <c r="B433" s="53" t="s">
        <v>444</v>
      </c>
      <c r="C433" s="53">
        <v>63431759</v>
      </c>
      <c r="D433" s="51" t="s">
        <v>170</v>
      </c>
    </row>
    <row r="434" spans="2:4" x14ac:dyDescent="0.25">
      <c r="B434" s="53" t="s">
        <v>228</v>
      </c>
      <c r="C434" s="54">
        <v>63431826</v>
      </c>
      <c r="D434" s="51" t="s">
        <v>201</v>
      </c>
    </row>
    <row r="435" spans="2:4" x14ac:dyDescent="0.25">
      <c r="B435" s="53" t="s">
        <v>136</v>
      </c>
      <c r="C435" s="53">
        <v>40031705</v>
      </c>
      <c r="D435" s="52" t="s">
        <v>778</v>
      </c>
    </row>
    <row r="436" spans="2:4" x14ac:dyDescent="0.25">
      <c r="B436" s="53" t="s">
        <v>348</v>
      </c>
      <c r="C436" s="53">
        <v>37861166</v>
      </c>
      <c r="D436" s="51" t="s">
        <v>97</v>
      </c>
    </row>
    <row r="437" spans="2:4" x14ac:dyDescent="0.25">
      <c r="B437" s="53" t="s">
        <v>340</v>
      </c>
      <c r="C437" s="53">
        <v>51804339</v>
      </c>
      <c r="D437" s="51" t="s">
        <v>243</v>
      </c>
    </row>
    <row r="438" spans="2:4" x14ac:dyDescent="0.25">
      <c r="B438" s="53" t="s">
        <v>665</v>
      </c>
      <c r="C438" s="53">
        <v>37746177</v>
      </c>
      <c r="D438" s="51" t="s">
        <v>378</v>
      </c>
    </row>
    <row r="439" spans="2:4" x14ac:dyDescent="0.25">
      <c r="B439" s="53" t="s">
        <v>336</v>
      </c>
      <c r="C439" s="53">
        <v>37712167</v>
      </c>
      <c r="D439" s="51" t="s">
        <v>224</v>
      </c>
    </row>
    <row r="440" spans="2:4" x14ac:dyDescent="0.25">
      <c r="B440" s="53" t="s">
        <v>366</v>
      </c>
      <c r="C440" s="53">
        <v>63524014</v>
      </c>
      <c r="D440" s="51" t="s">
        <v>128</v>
      </c>
    </row>
    <row r="441" spans="2:4" x14ac:dyDescent="0.25">
      <c r="B441" s="53" t="s">
        <v>307</v>
      </c>
      <c r="C441" s="53">
        <v>63297766</v>
      </c>
      <c r="D441" s="51" t="s">
        <v>309</v>
      </c>
    </row>
    <row r="442" spans="2:4" x14ac:dyDescent="0.25">
      <c r="B442" s="53" t="s">
        <v>297</v>
      </c>
      <c r="C442" s="53">
        <v>1102372074</v>
      </c>
      <c r="D442" s="51" t="s">
        <v>296</v>
      </c>
    </row>
    <row r="443" spans="2:4" x14ac:dyDescent="0.25">
      <c r="B443" s="53" t="s">
        <v>236</v>
      </c>
      <c r="C443" s="53">
        <v>91270038</v>
      </c>
      <c r="D443" s="51" t="s">
        <v>16</v>
      </c>
    </row>
    <row r="444" spans="2:4" x14ac:dyDescent="0.25">
      <c r="B444" s="53" t="s">
        <v>612</v>
      </c>
      <c r="C444" s="53">
        <v>80117197</v>
      </c>
      <c r="D444" s="51" t="s">
        <v>163</v>
      </c>
    </row>
    <row r="445" spans="2:4" x14ac:dyDescent="0.25">
      <c r="B445" s="53" t="s">
        <v>55</v>
      </c>
      <c r="C445" s="53">
        <v>1090456766</v>
      </c>
      <c r="D445" s="51" t="s">
        <v>41</v>
      </c>
    </row>
    <row r="446" spans="2:4" x14ac:dyDescent="0.25">
      <c r="B446" s="53" t="s">
        <v>90</v>
      </c>
      <c r="C446" s="53">
        <v>1098693262</v>
      </c>
      <c r="D446" s="51" t="s">
        <v>22</v>
      </c>
    </row>
    <row r="447" spans="2:4" x14ac:dyDescent="0.25">
      <c r="B447" s="53" t="s">
        <v>61</v>
      </c>
      <c r="C447" s="53">
        <v>1098674568</v>
      </c>
      <c r="D447" s="51" t="s">
        <v>63</v>
      </c>
    </row>
    <row r="448" spans="2:4" x14ac:dyDescent="0.25">
      <c r="B448" s="53" t="s">
        <v>93</v>
      </c>
      <c r="C448" s="53">
        <v>1098734999</v>
      </c>
      <c r="D448" s="51" t="s">
        <v>52</v>
      </c>
    </row>
    <row r="449" spans="2:4" x14ac:dyDescent="0.25">
      <c r="B449" s="53" t="s">
        <v>64</v>
      </c>
      <c r="C449" s="53">
        <v>79695265</v>
      </c>
      <c r="D449" s="51" t="s">
        <v>66</v>
      </c>
    </row>
    <row r="450" spans="2:4" x14ac:dyDescent="0.25">
      <c r="B450" s="53" t="s">
        <v>207</v>
      </c>
      <c r="C450" s="53">
        <v>63507756</v>
      </c>
      <c r="D450" s="51" t="s">
        <v>52</v>
      </c>
    </row>
    <row r="451" spans="2:4" x14ac:dyDescent="0.25">
      <c r="B451" s="53" t="s">
        <v>88</v>
      </c>
      <c r="C451" s="53">
        <v>63557027</v>
      </c>
      <c r="D451" s="51" t="s">
        <v>52</v>
      </c>
    </row>
    <row r="452" spans="2:4" x14ac:dyDescent="0.25">
      <c r="B452" s="53" t="s">
        <v>20</v>
      </c>
      <c r="C452" s="53">
        <v>1098715000</v>
      </c>
      <c r="D452" s="51" t="s">
        <v>22</v>
      </c>
    </row>
    <row r="453" spans="2:4" x14ac:dyDescent="0.25">
      <c r="B453" s="53" t="s">
        <v>67</v>
      </c>
      <c r="C453" s="53">
        <v>92694212</v>
      </c>
      <c r="D453" s="51" t="s">
        <v>22</v>
      </c>
    </row>
    <row r="454" spans="2:4" x14ac:dyDescent="0.25">
      <c r="B454" s="53" t="s">
        <v>98</v>
      </c>
      <c r="C454" s="53">
        <v>1095919214</v>
      </c>
      <c r="D454" s="51" t="s">
        <v>100</v>
      </c>
    </row>
    <row r="455" spans="2:4" x14ac:dyDescent="0.25">
      <c r="B455" s="53" t="s">
        <v>32</v>
      </c>
      <c r="C455" s="53">
        <v>63504483</v>
      </c>
      <c r="D455" s="51" t="s">
        <v>34</v>
      </c>
    </row>
    <row r="456" spans="2:4" x14ac:dyDescent="0.25">
      <c r="B456" s="53" t="s">
        <v>80</v>
      </c>
      <c r="C456" s="53">
        <v>1098717711</v>
      </c>
      <c r="D456" s="51" t="s">
        <v>73</v>
      </c>
    </row>
    <row r="457" spans="2:4" x14ac:dyDescent="0.25">
      <c r="B457" s="53" t="s">
        <v>39</v>
      </c>
      <c r="C457" s="53">
        <v>46678752</v>
      </c>
      <c r="D457" s="51" t="s">
        <v>41</v>
      </c>
    </row>
    <row r="458" spans="2:4" x14ac:dyDescent="0.25">
      <c r="B458" s="53" t="s">
        <v>17</v>
      </c>
      <c r="C458" s="53">
        <v>63310236</v>
      </c>
      <c r="D458" s="51" t="s">
        <v>19</v>
      </c>
    </row>
    <row r="459" spans="2:4" x14ac:dyDescent="0.25">
      <c r="B459" s="53" t="s">
        <v>253</v>
      </c>
      <c r="C459" s="53">
        <v>1101690220</v>
      </c>
      <c r="D459" s="51" t="s">
        <v>19</v>
      </c>
    </row>
    <row r="460" spans="2:4" x14ac:dyDescent="0.25">
      <c r="B460" s="53" t="s">
        <v>69</v>
      </c>
      <c r="C460" s="53">
        <v>1098675425</v>
      </c>
      <c r="D460" s="51" t="s">
        <v>19</v>
      </c>
    </row>
    <row r="461" spans="2:4" x14ac:dyDescent="0.25">
      <c r="B461" s="53" t="s">
        <v>409</v>
      </c>
      <c r="C461" s="53">
        <v>37748726</v>
      </c>
      <c r="D461" s="51" t="s">
        <v>41</v>
      </c>
    </row>
    <row r="462" spans="2:4" x14ac:dyDescent="0.25">
      <c r="B462" s="53" t="s">
        <v>10</v>
      </c>
      <c r="C462" s="53">
        <v>37656589</v>
      </c>
      <c r="D462" s="51" t="s">
        <v>13</v>
      </c>
    </row>
    <row r="463" spans="2:4" x14ac:dyDescent="0.25">
      <c r="B463" s="53" t="s">
        <v>71</v>
      </c>
      <c r="C463" s="53">
        <v>63489603</v>
      </c>
      <c r="D463" s="51" t="s">
        <v>73</v>
      </c>
    </row>
    <row r="464" spans="2:4" x14ac:dyDescent="0.25">
      <c r="B464" s="53" t="s">
        <v>37</v>
      </c>
      <c r="C464" s="53">
        <v>63353545</v>
      </c>
      <c r="D464" s="51" t="s">
        <v>19</v>
      </c>
    </row>
    <row r="465" spans="2:4" x14ac:dyDescent="0.25">
      <c r="B465" s="53" t="s">
        <v>494</v>
      </c>
      <c r="C465" s="53">
        <v>91475735</v>
      </c>
      <c r="D465" s="51" t="s">
        <v>34</v>
      </c>
    </row>
    <row r="466" spans="2:4" x14ac:dyDescent="0.25">
      <c r="B466" s="53" t="s">
        <v>35</v>
      </c>
      <c r="C466" s="53">
        <v>37860935</v>
      </c>
      <c r="D466" s="51" t="s">
        <v>19</v>
      </c>
    </row>
    <row r="467" spans="2:4" x14ac:dyDescent="0.25">
      <c r="B467" s="53" t="s">
        <v>42</v>
      </c>
      <c r="C467" s="53">
        <v>63561950</v>
      </c>
      <c r="D467" s="51" t="s">
        <v>44</v>
      </c>
    </row>
    <row r="468" spans="2:4" x14ac:dyDescent="0.25">
      <c r="B468" s="53" t="s">
        <v>74</v>
      </c>
      <c r="C468" s="53">
        <v>63562487</v>
      </c>
      <c r="D468" s="51" t="s">
        <v>76</v>
      </c>
    </row>
    <row r="469" spans="2:4" x14ac:dyDescent="0.25">
      <c r="B469" s="53" t="s">
        <v>77</v>
      </c>
      <c r="C469" s="53">
        <v>63492408</v>
      </c>
      <c r="D469" s="51" t="s">
        <v>79</v>
      </c>
    </row>
    <row r="470" spans="2:4" x14ac:dyDescent="0.25">
      <c r="B470" s="53" t="s">
        <v>45</v>
      </c>
      <c r="C470" s="54">
        <v>1098714616</v>
      </c>
      <c r="D470" s="51" t="s">
        <v>34</v>
      </c>
    </row>
    <row r="471" spans="2:4" x14ac:dyDescent="0.25">
      <c r="B471" s="53" t="s">
        <v>496</v>
      </c>
      <c r="C471" s="53">
        <v>63535887</v>
      </c>
      <c r="D471" s="51" t="s">
        <v>160</v>
      </c>
    </row>
    <row r="472" spans="2:4" x14ac:dyDescent="0.25">
      <c r="B472" s="53" t="s">
        <v>53</v>
      </c>
      <c r="C472" s="53">
        <v>1090491392</v>
      </c>
      <c r="D472" s="51" t="s">
        <v>34</v>
      </c>
    </row>
    <row r="473" spans="2:4" x14ac:dyDescent="0.25">
      <c r="B473" s="53" t="s">
        <v>498</v>
      </c>
      <c r="C473" s="53">
        <v>13927562</v>
      </c>
      <c r="D473" s="51" t="s">
        <v>34</v>
      </c>
    </row>
    <row r="474" spans="2:4" x14ac:dyDescent="0.25">
      <c r="B474" s="53" t="s">
        <v>500</v>
      </c>
      <c r="C474" s="53">
        <v>91292030</v>
      </c>
      <c r="D474" s="51" t="s">
        <v>16</v>
      </c>
    </row>
    <row r="475" spans="2:4" x14ac:dyDescent="0.25">
      <c r="B475" s="53" t="s">
        <v>461</v>
      </c>
      <c r="C475" s="53">
        <v>63271932</v>
      </c>
      <c r="D475" s="51" t="s">
        <v>73</v>
      </c>
    </row>
    <row r="476" spans="2:4" x14ac:dyDescent="0.25">
      <c r="B476" s="53" t="s">
        <v>24</v>
      </c>
      <c r="C476" s="53">
        <v>60259430</v>
      </c>
      <c r="D476" s="51" t="s">
        <v>26</v>
      </c>
    </row>
    <row r="477" spans="2:4" x14ac:dyDescent="0.25">
      <c r="B477" s="53" t="s">
        <v>502</v>
      </c>
      <c r="C477" s="53">
        <v>63302353</v>
      </c>
      <c r="D477" s="51" t="s">
        <v>34</v>
      </c>
    </row>
    <row r="478" spans="2:4" x14ac:dyDescent="0.25">
      <c r="B478" s="53" t="s">
        <v>95</v>
      </c>
      <c r="C478" s="53">
        <v>63498912</v>
      </c>
      <c r="D478" s="51" t="s">
        <v>97</v>
      </c>
    </row>
    <row r="479" spans="2:4" x14ac:dyDescent="0.25">
      <c r="B479" s="53" t="s">
        <v>47</v>
      </c>
      <c r="C479" s="53">
        <v>63362645</v>
      </c>
      <c r="D479" s="51" t="s">
        <v>34</v>
      </c>
    </row>
    <row r="480" spans="2:4" x14ac:dyDescent="0.25">
      <c r="B480" s="53" t="s">
        <v>134</v>
      </c>
      <c r="C480" s="53">
        <v>63369043</v>
      </c>
      <c r="D480" s="51" t="s">
        <v>52</v>
      </c>
    </row>
    <row r="481" spans="2:4" x14ac:dyDescent="0.25">
      <c r="B481" s="53" t="s">
        <v>504</v>
      </c>
      <c r="C481" s="53">
        <v>37555248</v>
      </c>
      <c r="D481" s="51" t="s">
        <v>506</v>
      </c>
    </row>
    <row r="482" spans="2:4" x14ac:dyDescent="0.25">
      <c r="B482" s="53" t="s">
        <v>422</v>
      </c>
      <c r="C482" s="53">
        <v>37444786</v>
      </c>
      <c r="D482" s="51" t="s">
        <v>212</v>
      </c>
    </row>
    <row r="483" spans="2:4" x14ac:dyDescent="0.25">
      <c r="B483" s="53" t="s">
        <v>114</v>
      </c>
      <c r="C483" s="53">
        <v>63330763</v>
      </c>
      <c r="D483" s="51" t="s">
        <v>16</v>
      </c>
    </row>
    <row r="484" spans="2:4" x14ac:dyDescent="0.25">
      <c r="B484" s="53" t="s">
        <v>101</v>
      </c>
      <c r="C484" s="53">
        <v>63545511</v>
      </c>
      <c r="D484" s="51" t="s">
        <v>16</v>
      </c>
    </row>
    <row r="485" spans="2:4" x14ac:dyDescent="0.25">
      <c r="B485" s="53" t="s">
        <v>507</v>
      </c>
      <c r="C485" s="53">
        <v>1101692543</v>
      </c>
      <c r="D485" s="51" t="s">
        <v>509</v>
      </c>
    </row>
    <row r="486" spans="2:4" x14ac:dyDescent="0.25">
      <c r="B486" s="53" t="s">
        <v>510</v>
      </c>
      <c r="C486" s="54">
        <v>63295312</v>
      </c>
      <c r="D486" s="51" t="s">
        <v>201</v>
      </c>
    </row>
    <row r="487" spans="2:4" x14ac:dyDescent="0.25">
      <c r="B487" s="53" t="s">
        <v>512</v>
      </c>
      <c r="C487" s="53">
        <v>1101683125</v>
      </c>
      <c r="D487" s="51" t="s">
        <v>146</v>
      </c>
    </row>
    <row r="488" spans="2:4" x14ac:dyDescent="0.25">
      <c r="B488" s="53" t="s">
        <v>249</v>
      </c>
      <c r="C488" s="53">
        <v>1065906758</v>
      </c>
      <c r="D488" s="51" t="s">
        <v>16</v>
      </c>
    </row>
    <row r="489" spans="2:4" x14ac:dyDescent="0.25">
      <c r="B489" s="53" t="s">
        <v>514</v>
      </c>
      <c r="C489" s="53">
        <v>13543379</v>
      </c>
      <c r="D489" s="51" t="s">
        <v>516</v>
      </c>
    </row>
    <row r="490" spans="2:4" x14ac:dyDescent="0.25">
      <c r="B490" s="53" t="s">
        <v>534</v>
      </c>
      <c r="C490" s="53">
        <v>60450292</v>
      </c>
      <c r="D490" s="51" t="s">
        <v>22</v>
      </c>
    </row>
    <row r="491" spans="2:4" x14ac:dyDescent="0.25">
      <c r="B491" s="53" t="s">
        <v>167</v>
      </c>
      <c r="C491" s="53">
        <v>37657082</v>
      </c>
      <c r="D491" s="51" t="s">
        <v>170</v>
      </c>
    </row>
    <row r="492" spans="2:4" x14ac:dyDescent="0.25">
      <c r="B492" s="53" t="s">
        <v>195</v>
      </c>
      <c r="C492" s="53">
        <v>80876061</v>
      </c>
      <c r="D492" s="49" t="s">
        <v>166</v>
      </c>
    </row>
    <row r="493" spans="2:4" x14ac:dyDescent="0.25">
      <c r="B493" s="53" t="s">
        <v>536</v>
      </c>
      <c r="C493" s="53">
        <v>13927041</v>
      </c>
      <c r="D493" s="51" t="s">
        <v>166</v>
      </c>
    </row>
    <row r="494" spans="2:4" x14ac:dyDescent="0.25">
      <c r="B494" s="53" t="s">
        <v>190</v>
      </c>
      <c r="C494" s="53">
        <v>63277042</v>
      </c>
      <c r="D494" s="49" t="s">
        <v>378</v>
      </c>
    </row>
    <row r="495" spans="2:4" x14ac:dyDescent="0.25">
      <c r="B495" s="53" t="s">
        <v>176</v>
      </c>
      <c r="C495" s="53">
        <v>20471456</v>
      </c>
      <c r="D495" s="51" t="s">
        <v>22</v>
      </c>
    </row>
    <row r="496" spans="2:4" x14ac:dyDescent="0.25">
      <c r="B496" s="53" t="s">
        <v>173</v>
      </c>
      <c r="C496" s="53">
        <v>53000512</v>
      </c>
      <c r="D496" s="51" t="s">
        <v>175</v>
      </c>
    </row>
    <row r="497" spans="2:4" x14ac:dyDescent="0.25">
      <c r="B497" s="53" t="s">
        <v>538</v>
      </c>
      <c r="C497" s="53">
        <v>13718673</v>
      </c>
      <c r="D497" s="51" t="s">
        <v>63</v>
      </c>
    </row>
    <row r="498" spans="2:4" x14ac:dyDescent="0.25">
      <c r="B498" s="53" t="s">
        <v>426</v>
      </c>
      <c r="C498" s="53">
        <v>1102375912</v>
      </c>
      <c r="D498" s="51" t="s">
        <v>212</v>
      </c>
    </row>
    <row r="499" spans="2:4" x14ac:dyDescent="0.25">
      <c r="B499" s="53" t="s">
        <v>540</v>
      </c>
      <c r="C499" s="53">
        <v>5712276</v>
      </c>
      <c r="D499" s="51" t="s">
        <v>16</v>
      </c>
    </row>
    <row r="500" spans="2:4" x14ac:dyDescent="0.25">
      <c r="B500" s="53" t="s">
        <v>424</v>
      </c>
      <c r="C500" s="53">
        <v>37754136</v>
      </c>
      <c r="D500" s="51" t="s">
        <v>201</v>
      </c>
    </row>
    <row r="501" spans="2:4" x14ac:dyDescent="0.25">
      <c r="B501" s="53" t="s">
        <v>247</v>
      </c>
      <c r="C501" s="53">
        <v>91477443</v>
      </c>
      <c r="D501" s="51" t="s">
        <v>16</v>
      </c>
    </row>
    <row r="502" spans="2:4" x14ac:dyDescent="0.25">
      <c r="B502" s="53" t="s">
        <v>542</v>
      </c>
      <c r="C502" s="53">
        <v>1094269327</v>
      </c>
      <c r="D502" s="52" t="s">
        <v>378</v>
      </c>
    </row>
    <row r="503" spans="2:4" x14ac:dyDescent="0.25">
      <c r="B503" s="53" t="s">
        <v>544</v>
      </c>
      <c r="C503" s="53">
        <v>43017504</v>
      </c>
      <c r="D503" s="51" t="s">
        <v>175</v>
      </c>
    </row>
    <row r="504" spans="2:4" x14ac:dyDescent="0.25">
      <c r="B504" s="53" t="s">
        <v>161</v>
      </c>
      <c r="C504" s="53">
        <v>37747434</v>
      </c>
      <c r="D504" s="51" t="s">
        <v>163</v>
      </c>
    </row>
    <row r="505" spans="2:4" x14ac:dyDescent="0.25">
      <c r="B505" s="53" t="s">
        <v>178</v>
      </c>
      <c r="C505" s="53">
        <v>1098643991</v>
      </c>
      <c r="D505" s="51" t="s">
        <v>163</v>
      </c>
    </row>
    <row r="506" spans="2:4" x14ac:dyDescent="0.25">
      <c r="B506" s="53" t="s">
        <v>158</v>
      </c>
      <c r="C506" s="53">
        <v>1098746008</v>
      </c>
      <c r="D506" s="51" t="s">
        <v>160</v>
      </c>
    </row>
    <row r="507" spans="2:4" x14ac:dyDescent="0.25">
      <c r="B507" s="53" t="s">
        <v>550</v>
      </c>
      <c r="C507" s="53">
        <v>91294795</v>
      </c>
      <c r="D507" s="51" t="s">
        <v>22</v>
      </c>
    </row>
    <row r="508" spans="2:4" x14ac:dyDescent="0.25">
      <c r="B508" s="53" t="s">
        <v>552</v>
      </c>
      <c r="C508" s="53">
        <v>37618511</v>
      </c>
      <c r="D508" s="51" t="s">
        <v>22</v>
      </c>
    </row>
    <row r="509" spans="2:4" x14ac:dyDescent="0.25">
      <c r="B509" s="53" t="s">
        <v>554</v>
      </c>
      <c r="C509" s="53">
        <v>91519293</v>
      </c>
      <c r="D509" s="51" t="s">
        <v>163</v>
      </c>
    </row>
    <row r="510" spans="2:4" x14ac:dyDescent="0.25">
      <c r="B510" s="53" t="s">
        <v>192</v>
      </c>
      <c r="C510" s="53">
        <v>63496453</v>
      </c>
      <c r="D510" s="51" t="s">
        <v>194</v>
      </c>
    </row>
    <row r="511" spans="2:4" x14ac:dyDescent="0.25">
      <c r="B511" s="53" t="s">
        <v>199</v>
      </c>
      <c r="C511" s="53">
        <v>63327610</v>
      </c>
      <c r="D511" s="51" t="s">
        <v>201</v>
      </c>
    </row>
    <row r="512" spans="2:4" x14ac:dyDescent="0.25">
      <c r="B512" s="53" t="s">
        <v>556</v>
      </c>
      <c r="C512" s="53">
        <v>1098676728</v>
      </c>
      <c r="D512" s="52" t="s">
        <v>303</v>
      </c>
    </row>
    <row r="513" spans="2:4" x14ac:dyDescent="0.25">
      <c r="B513" s="53" t="s">
        <v>558</v>
      </c>
      <c r="C513" s="53">
        <v>63513567</v>
      </c>
      <c r="D513" s="51" t="s">
        <v>243</v>
      </c>
    </row>
    <row r="514" spans="2:4" x14ac:dyDescent="0.25">
      <c r="B514" s="53" t="s">
        <v>183</v>
      </c>
      <c r="C514" s="53">
        <v>14800116</v>
      </c>
      <c r="D514" s="49" t="s">
        <v>378</v>
      </c>
    </row>
    <row r="515" spans="2:4" x14ac:dyDescent="0.25">
      <c r="B515" s="53" t="s">
        <v>560</v>
      </c>
      <c r="C515" s="53">
        <v>63474768</v>
      </c>
      <c r="D515" s="51" t="s">
        <v>52</v>
      </c>
    </row>
    <row r="516" spans="2:4" x14ac:dyDescent="0.25">
      <c r="B516" s="53" t="s">
        <v>202</v>
      </c>
      <c r="C516" s="53">
        <v>422163</v>
      </c>
      <c r="D516" s="51" t="s">
        <v>97</v>
      </c>
    </row>
    <row r="517" spans="2:4" x14ac:dyDescent="0.25">
      <c r="B517" s="53" t="s">
        <v>562</v>
      </c>
      <c r="C517" s="53">
        <v>37747645</v>
      </c>
      <c r="D517" s="51" t="s">
        <v>52</v>
      </c>
    </row>
    <row r="518" spans="2:4" x14ac:dyDescent="0.25">
      <c r="B518" s="53" t="s">
        <v>564</v>
      </c>
      <c r="C518" s="53">
        <v>28411143</v>
      </c>
      <c r="D518" s="51" t="s">
        <v>163</v>
      </c>
    </row>
    <row r="519" spans="2:4" x14ac:dyDescent="0.25">
      <c r="B519" s="53" t="s">
        <v>197</v>
      </c>
      <c r="C519" s="53">
        <v>22650009</v>
      </c>
      <c r="D519" s="51" t="s">
        <v>194</v>
      </c>
    </row>
    <row r="520" spans="2:4" x14ac:dyDescent="0.25">
      <c r="B520" s="53" t="s">
        <v>413</v>
      </c>
      <c r="C520" s="53">
        <v>63538330</v>
      </c>
      <c r="D520" s="51" t="s">
        <v>403</v>
      </c>
    </row>
    <row r="521" spans="2:4" x14ac:dyDescent="0.25">
      <c r="B521" s="53" t="s">
        <v>466</v>
      </c>
      <c r="C521" s="53">
        <v>5637918</v>
      </c>
      <c r="D521" s="51" t="s">
        <v>240</v>
      </c>
    </row>
    <row r="522" spans="2:4" x14ac:dyDescent="0.25">
      <c r="B522" s="53" t="s">
        <v>213</v>
      </c>
      <c r="C522" s="53">
        <v>1101693877</v>
      </c>
      <c r="D522" s="51" t="s">
        <v>16</v>
      </c>
    </row>
    <row r="523" spans="2:4" x14ac:dyDescent="0.25">
      <c r="B523" s="53" t="s">
        <v>566</v>
      </c>
      <c r="C523" s="53">
        <v>63333461</v>
      </c>
      <c r="D523" s="51" t="s">
        <v>113</v>
      </c>
    </row>
    <row r="524" spans="2:4" x14ac:dyDescent="0.25">
      <c r="B524" s="53" t="s">
        <v>238</v>
      </c>
      <c r="C524" s="53">
        <v>1098726807</v>
      </c>
      <c r="D524" s="51" t="s">
        <v>240</v>
      </c>
    </row>
    <row r="525" spans="2:4" x14ac:dyDescent="0.25">
      <c r="B525" s="53" t="s">
        <v>568</v>
      </c>
      <c r="C525" s="53">
        <v>37752561</v>
      </c>
      <c r="D525" s="51" t="s">
        <v>240</v>
      </c>
    </row>
    <row r="526" spans="2:4" x14ac:dyDescent="0.25">
      <c r="B526" s="53" t="s">
        <v>570</v>
      </c>
      <c r="C526" s="53">
        <v>1095924908</v>
      </c>
      <c r="D526" s="51" t="s">
        <v>29</v>
      </c>
    </row>
    <row r="527" spans="2:4" x14ac:dyDescent="0.25">
      <c r="B527" s="53" t="s">
        <v>251</v>
      </c>
      <c r="C527" s="53">
        <v>1102362695</v>
      </c>
      <c r="D527" s="51" t="s">
        <v>63</v>
      </c>
    </row>
    <row r="528" spans="2:4" x14ac:dyDescent="0.25">
      <c r="B528" s="53" t="s">
        <v>572</v>
      </c>
      <c r="C528" s="53">
        <v>1096958177</v>
      </c>
      <c r="D528" s="51" t="s">
        <v>378</v>
      </c>
    </row>
    <row r="529" spans="2:4" x14ac:dyDescent="0.25">
      <c r="B529" s="53" t="s">
        <v>574</v>
      </c>
      <c r="C529" s="53">
        <v>2715334</v>
      </c>
      <c r="D529" s="51" t="s">
        <v>395</v>
      </c>
    </row>
    <row r="530" spans="2:4" x14ac:dyDescent="0.25">
      <c r="B530" s="53" t="s">
        <v>217</v>
      </c>
      <c r="C530" s="53">
        <v>1096185965</v>
      </c>
      <c r="D530" s="51" t="s">
        <v>219</v>
      </c>
    </row>
    <row r="531" spans="2:4" x14ac:dyDescent="0.25">
      <c r="B531" s="53" t="s">
        <v>576</v>
      </c>
      <c r="C531" s="53">
        <v>1098609740</v>
      </c>
      <c r="D531" s="51" t="s">
        <v>13</v>
      </c>
    </row>
    <row r="532" spans="2:4" x14ac:dyDescent="0.25">
      <c r="B532" s="53" t="s">
        <v>578</v>
      </c>
      <c r="C532" s="53">
        <v>1100951099</v>
      </c>
      <c r="D532" s="51" t="s">
        <v>780</v>
      </c>
    </row>
    <row r="533" spans="2:4" x14ac:dyDescent="0.25">
      <c r="B533" s="53" t="s">
        <v>580</v>
      </c>
      <c r="C533" s="53">
        <v>1101520114</v>
      </c>
      <c r="D533" s="51" t="s">
        <v>582</v>
      </c>
    </row>
    <row r="534" spans="2:4" x14ac:dyDescent="0.25">
      <c r="B534" s="53" t="s">
        <v>583</v>
      </c>
      <c r="C534" s="53">
        <v>63561487</v>
      </c>
      <c r="D534" s="51" t="s">
        <v>243</v>
      </c>
    </row>
    <row r="535" spans="2:4" x14ac:dyDescent="0.25">
      <c r="B535" s="53" t="s">
        <v>233</v>
      </c>
      <c r="C535" s="53">
        <v>37541057</v>
      </c>
      <c r="D535" s="51" t="s">
        <v>235</v>
      </c>
    </row>
    <row r="536" spans="2:4" x14ac:dyDescent="0.25">
      <c r="B536" s="53" t="s">
        <v>585</v>
      </c>
      <c r="C536" s="53">
        <v>63343535</v>
      </c>
      <c r="D536" s="51" t="s">
        <v>146</v>
      </c>
    </row>
    <row r="537" spans="2:4" x14ac:dyDescent="0.25">
      <c r="B537" s="53" t="s">
        <v>222</v>
      </c>
      <c r="C537" s="53">
        <v>63542020</v>
      </c>
      <c r="D537" s="51" t="s">
        <v>224</v>
      </c>
    </row>
    <row r="538" spans="2:4" x14ac:dyDescent="0.25">
      <c r="B538" s="53" t="s">
        <v>587</v>
      </c>
      <c r="C538" s="53">
        <v>19235979</v>
      </c>
      <c r="D538" s="51" t="s">
        <v>227</v>
      </c>
    </row>
    <row r="539" spans="2:4" x14ac:dyDescent="0.25">
      <c r="B539" s="53" t="s">
        <v>439</v>
      </c>
      <c r="C539" s="53">
        <v>63361159</v>
      </c>
      <c r="D539" s="51" t="s">
        <v>441</v>
      </c>
    </row>
    <row r="540" spans="2:4" x14ac:dyDescent="0.25">
      <c r="B540" s="53" t="s">
        <v>230</v>
      </c>
      <c r="C540" s="53">
        <v>63343163</v>
      </c>
      <c r="D540" s="51" t="s">
        <v>232</v>
      </c>
    </row>
    <row r="541" spans="2:4" x14ac:dyDescent="0.25">
      <c r="B541" s="53" t="s">
        <v>215</v>
      </c>
      <c r="C541" s="53">
        <v>28495653</v>
      </c>
      <c r="D541" s="51" t="s">
        <v>146</v>
      </c>
    </row>
    <row r="542" spans="2:4" x14ac:dyDescent="0.25">
      <c r="B542" s="53" t="s">
        <v>589</v>
      </c>
      <c r="C542" s="53">
        <v>33365470</v>
      </c>
      <c r="D542" s="51" t="s">
        <v>780</v>
      </c>
    </row>
    <row r="543" spans="2:4" x14ac:dyDescent="0.25">
      <c r="B543" s="53" t="s">
        <v>241</v>
      </c>
      <c r="C543" s="53">
        <v>63341847</v>
      </c>
      <c r="D543" s="51" t="s">
        <v>243</v>
      </c>
    </row>
    <row r="544" spans="2:4" x14ac:dyDescent="0.25">
      <c r="B544" s="53" t="s">
        <v>591</v>
      </c>
      <c r="C544" s="54">
        <v>91478181</v>
      </c>
      <c r="D544" s="51" t="s">
        <v>593</v>
      </c>
    </row>
    <row r="545" spans="2:4" x14ac:dyDescent="0.25">
      <c r="B545" s="53" t="s">
        <v>594</v>
      </c>
      <c r="C545" s="53">
        <v>16719067</v>
      </c>
      <c r="D545" s="51" t="s">
        <v>775</v>
      </c>
    </row>
    <row r="546" spans="2:4" x14ac:dyDescent="0.25">
      <c r="B546" s="53" t="s">
        <v>596</v>
      </c>
      <c r="C546" s="53">
        <v>1098733237</v>
      </c>
      <c r="D546" s="51" t="s">
        <v>97</v>
      </c>
    </row>
    <row r="547" spans="2:4" x14ac:dyDescent="0.25">
      <c r="B547" s="53" t="s">
        <v>598</v>
      </c>
      <c r="C547" s="53">
        <v>63320400</v>
      </c>
      <c r="D547" s="51" t="s">
        <v>224</v>
      </c>
    </row>
    <row r="548" spans="2:4" x14ac:dyDescent="0.25">
      <c r="B548" s="53" t="s">
        <v>220</v>
      </c>
      <c r="C548" s="53">
        <v>63531015</v>
      </c>
      <c r="D548" s="51" t="s">
        <v>212</v>
      </c>
    </row>
    <row r="549" spans="2:4" x14ac:dyDescent="0.25">
      <c r="B549" s="53" t="s">
        <v>415</v>
      </c>
      <c r="C549" s="53">
        <v>37749768</v>
      </c>
      <c r="D549" s="51" t="s">
        <v>212</v>
      </c>
    </row>
    <row r="550" spans="2:4" x14ac:dyDescent="0.25">
      <c r="B550" s="53" t="s">
        <v>210</v>
      </c>
      <c r="C550" s="53">
        <v>60265837</v>
      </c>
      <c r="D550" s="51" t="s">
        <v>212</v>
      </c>
    </row>
    <row r="551" spans="2:4" x14ac:dyDescent="0.25">
      <c r="B551" s="53" t="s">
        <v>364</v>
      </c>
      <c r="C551" s="53">
        <v>37616102</v>
      </c>
      <c r="D551" s="51" t="s">
        <v>44</v>
      </c>
    </row>
    <row r="552" spans="2:4" x14ac:dyDescent="0.25">
      <c r="B552" s="53" t="s">
        <v>225</v>
      </c>
      <c r="C552" s="53">
        <v>30207346</v>
      </c>
      <c r="D552" s="51" t="s">
        <v>227</v>
      </c>
    </row>
    <row r="553" spans="2:4" x14ac:dyDescent="0.25">
      <c r="B553" s="53" t="s">
        <v>669</v>
      </c>
      <c r="C553" s="53">
        <v>1095794537</v>
      </c>
      <c r="D553" s="51" t="s">
        <v>212</v>
      </c>
    </row>
    <row r="554" spans="2:4" x14ac:dyDescent="0.25">
      <c r="B554" s="53" t="s">
        <v>671</v>
      </c>
      <c r="C554" s="53">
        <v>1098711289</v>
      </c>
      <c r="D554" s="51" t="s">
        <v>309</v>
      </c>
    </row>
    <row r="555" spans="2:4" x14ac:dyDescent="0.25">
      <c r="B555" s="53" t="s">
        <v>369</v>
      </c>
      <c r="C555" s="53">
        <v>63311988</v>
      </c>
      <c r="D555" s="51" t="s">
        <v>41</v>
      </c>
    </row>
    <row r="556" spans="2:4" x14ac:dyDescent="0.25">
      <c r="B556" s="53" t="s">
        <v>452</v>
      </c>
      <c r="C556" s="53">
        <v>46383977</v>
      </c>
      <c r="D556" s="51" t="s">
        <v>303</v>
      </c>
    </row>
    <row r="557" spans="2:4" x14ac:dyDescent="0.25">
      <c r="B557" s="53" t="s">
        <v>600</v>
      </c>
      <c r="C557" s="53">
        <v>37945055</v>
      </c>
      <c r="D557" s="51" t="s">
        <v>303</v>
      </c>
    </row>
    <row r="558" spans="2:4" x14ac:dyDescent="0.25">
      <c r="B558" s="53" t="s">
        <v>602</v>
      </c>
      <c r="C558" s="53">
        <v>463839777</v>
      </c>
      <c r="D558" s="51" t="s">
        <v>303</v>
      </c>
    </row>
    <row r="559" spans="2:4" x14ac:dyDescent="0.25">
      <c r="B559" s="53" t="s">
        <v>604</v>
      </c>
      <c r="C559" s="53">
        <v>77034652</v>
      </c>
      <c r="D559" s="51" t="s">
        <v>303</v>
      </c>
    </row>
    <row r="560" spans="2:4" x14ac:dyDescent="0.25">
      <c r="B560" s="53" t="s">
        <v>429</v>
      </c>
      <c r="C560" s="53">
        <v>37747385</v>
      </c>
      <c r="D560" s="51" t="s">
        <v>160</v>
      </c>
    </row>
    <row r="561" spans="2:4" x14ac:dyDescent="0.25">
      <c r="B561" s="53" t="s">
        <v>431</v>
      </c>
      <c r="C561" s="53">
        <v>28387459</v>
      </c>
      <c r="D561" s="51" t="e">
        <v>#N/A</v>
      </c>
    </row>
    <row r="562" spans="2:4" x14ac:dyDescent="0.25">
      <c r="B562" s="53" t="s">
        <v>357</v>
      </c>
      <c r="C562" s="53">
        <v>37556037</v>
      </c>
      <c r="D562" s="51" t="s">
        <v>63</v>
      </c>
    </row>
    <row r="563" spans="2:4" x14ac:dyDescent="0.25">
      <c r="B563" s="53" t="s">
        <v>433</v>
      </c>
      <c r="C563" s="53">
        <v>91507379</v>
      </c>
      <c r="D563" s="51" t="s">
        <v>395</v>
      </c>
    </row>
    <row r="564" spans="2:4" x14ac:dyDescent="0.25">
      <c r="B564" s="53" t="s">
        <v>435</v>
      </c>
      <c r="C564" s="53">
        <v>63531507</v>
      </c>
      <c r="D564" s="51" t="s">
        <v>354</v>
      </c>
    </row>
    <row r="565" spans="2:4" x14ac:dyDescent="0.25">
      <c r="B565" s="53" t="s">
        <v>355</v>
      </c>
      <c r="C565" s="53">
        <v>1104068549</v>
      </c>
      <c r="D565" s="51" t="s">
        <v>354</v>
      </c>
    </row>
    <row r="566" spans="2:4" x14ac:dyDescent="0.25">
      <c r="B566" s="53" t="s">
        <v>437</v>
      </c>
      <c r="C566" s="53">
        <v>1098628096</v>
      </c>
      <c r="D566" s="51" t="s">
        <v>403</v>
      </c>
    </row>
    <row r="567" spans="2:4" x14ac:dyDescent="0.25">
      <c r="B567" s="53" t="s">
        <v>455</v>
      </c>
      <c r="C567" s="53">
        <v>91212610</v>
      </c>
      <c r="D567" s="51" t="s">
        <v>403</v>
      </c>
    </row>
    <row r="568" spans="2:4" x14ac:dyDescent="0.25">
      <c r="B568" s="53" t="s">
        <v>442</v>
      </c>
      <c r="C568" s="53">
        <v>91222935</v>
      </c>
      <c r="D568" s="51" t="s">
        <v>284</v>
      </c>
    </row>
    <row r="569" spans="2:4" x14ac:dyDescent="0.25">
      <c r="B569" s="53" t="s">
        <v>446</v>
      </c>
      <c r="C569" s="53">
        <v>1098664422</v>
      </c>
      <c r="D569" s="51" t="s">
        <v>13</v>
      </c>
    </row>
    <row r="570" spans="2:4" x14ac:dyDescent="0.25">
      <c r="B570" s="53" t="s">
        <v>448</v>
      </c>
      <c r="C570" s="53">
        <v>4929356</v>
      </c>
      <c r="D570" s="51" t="s">
        <v>22</v>
      </c>
    </row>
    <row r="571" spans="2:4" x14ac:dyDescent="0.25">
      <c r="B571" s="53" t="s">
        <v>450</v>
      </c>
      <c r="C571" s="53">
        <v>28312895</v>
      </c>
      <c r="D571" s="51" t="s">
        <v>63</v>
      </c>
    </row>
    <row r="572" spans="2:4" x14ac:dyDescent="0.25">
      <c r="B572" s="53" t="s">
        <v>459</v>
      </c>
      <c r="C572" s="53">
        <v>1098409925</v>
      </c>
      <c r="D572" s="51" t="s">
        <v>354</v>
      </c>
    </row>
    <row r="573" spans="2:4" x14ac:dyDescent="0.25">
      <c r="B573" s="53" t="s">
        <v>606</v>
      </c>
      <c r="C573" s="53">
        <v>28495980</v>
      </c>
      <c r="D573" s="51" t="s">
        <v>41</v>
      </c>
    </row>
    <row r="574" spans="2:4" x14ac:dyDescent="0.25">
      <c r="B574" s="53" t="s">
        <v>608</v>
      </c>
      <c r="C574" s="53">
        <v>1100962489</v>
      </c>
      <c r="D574" s="51" t="s">
        <v>201</v>
      </c>
    </row>
    <row r="575" spans="2:4" x14ac:dyDescent="0.25">
      <c r="B575" s="53" t="s">
        <v>610</v>
      </c>
      <c r="C575" s="53">
        <v>1065894901</v>
      </c>
      <c r="D575" s="51" t="s">
        <v>163</v>
      </c>
    </row>
    <row r="576" spans="2:4" x14ac:dyDescent="0.25">
      <c r="B576" s="53" t="s">
        <v>614</v>
      </c>
      <c r="C576" s="53">
        <v>63488060</v>
      </c>
      <c r="D576" s="51" t="s">
        <v>163</v>
      </c>
    </row>
    <row r="577" spans="2:4" x14ac:dyDescent="0.25">
      <c r="B577" s="53" t="s">
        <v>616</v>
      </c>
      <c r="C577" s="53">
        <v>1095926236</v>
      </c>
      <c r="D577" s="51" t="s">
        <v>163</v>
      </c>
    </row>
    <row r="578" spans="2:4" x14ac:dyDescent="0.25">
      <c r="B578" s="53" t="s">
        <v>618</v>
      </c>
      <c r="C578" s="53">
        <v>63351760</v>
      </c>
      <c r="D578" s="51" t="s">
        <v>163</v>
      </c>
    </row>
    <row r="579" spans="2:4" x14ac:dyDescent="0.25">
      <c r="B579" s="53" t="s">
        <v>620</v>
      </c>
      <c r="C579" s="53">
        <v>63335276</v>
      </c>
      <c r="D579" s="51" t="s">
        <v>163</v>
      </c>
    </row>
    <row r="580" spans="2:4" x14ac:dyDescent="0.25">
      <c r="B580" s="53" t="s">
        <v>622</v>
      </c>
      <c r="C580" s="53">
        <v>63348752</v>
      </c>
      <c r="D580" s="51" t="s">
        <v>163</v>
      </c>
    </row>
    <row r="581" spans="2:4" x14ac:dyDescent="0.25">
      <c r="B581" s="53" t="s">
        <v>624</v>
      </c>
      <c r="C581" s="53">
        <v>63439622</v>
      </c>
      <c r="D581" s="51" t="s">
        <v>163</v>
      </c>
    </row>
    <row r="582" spans="2:4" x14ac:dyDescent="0.25">
      <c r="B582" s="53" t="s">
        <v>626</v>
      </c>
      <c r="C582" s="53">
        <v>1095935336</v>
      </c>
      <c r="D582" s="51" t="s">
        <v>163</v>
      </c>
    </row>
    <row r="583" spans="2:4" x14ac:dyDescent="0.25">
      <c r="B583" s="53" t="s">
        <v>628</v>
      </c>
      <c r="C583" s="53">
        <v>79443316</v>
      </c>
      <c r="D583" s="51" t="s">
        <v>224</v>
      </c>
    </row>
    <row r="584" spans="2:4" x14ac:dyDescent="0.25">
      <c r="B584" s="53" t="s">
        <v>630</v>
      </c>
      <c r="C584" s="53">
        <v>37559268</v>
      </c>
      <c r="D584" s="51" t="s">
        <v>107</v>
      </c>
    </row>
    <row r="585" spans="2:4" x14ac:dyDescent="0.25">
      <c r="B585" s="53" t="s">
        <v>632</v>
      </c>
      <c r="C585" s="53">
        <v>63322753</v>
      </c>
      <c r="D585" s="51" t="s">
        <v>146</v>
      </c>
    </row>
    <row r="586" spans="2:4" x14ac:dyDescent="0.25">
      <c r="B586" s="53" t="s">
        <v>634</v>
      </c>
      <c r="C586" s="53">
        <v>88277952</v>
      </c>
      <c r="D586" s="51" t="e">
        <v>#N/A</v>
      </c>
    </row>
    <row r="587" spans="2:4" x14ac:dyDescent="0.25">
      <c r="B587" s="53" t="s">
        <v>636</v>
      </c>
      <c r="C587" s="53">
        <v>1097609756</v>
      </c>
      <c r="D587" s="51" t="s">
        <v>704</v>
      </c>
    </row>
    <row r="588" spans="2:4" x14ac:dyDescent="0.25">
      <c r="B588" s="53" t="s">
        <v>638</v>
      </c>
      <c r="C588" s="53">
        <v>63298388</v>
      </c>
      <c r="D588" s="51" t="s">
        <v>107</v>
      </c>
    </row>
    <row r="589" spans="2:4" x14ac:dyDescent="0.25">
      <c r="B589" s="53" t="s">
        <v>640</v>
      </c>
      <c r="C589" s="53">
        <v>37557845</v>
      </c>
      <c r="D589" s="51" t="s">
        <v>243</v>
      </c>
    </row>
    <row r="590" spans="2:4" x14ac:dyDescent="0.25">
      <c r="B590" s="53" t="s">
        <v>642</v>
      </c>
      <c r="C590" s="53">
        <v>1098782906</v>
      </c>
      <c r="D590" s="51" t="e">
        <v>#N/A</v>
      </c>
    </row>
    <row r="591" spans="2:4" x14ac:dyDescent="0.25">
      <c r="B591" s="53" t="s">
        <v>350</v>
      </c>
      <c r="C591" s="53">
        <v>91530677</v>
      </c>
      <c r="D591" s="51" t="s">
        <v>275</v>
      </c>
    </row>
    <row r="592" spans="2:4" x14ac:dyDescent="0.25">
      <c r="B592" s="53" t="s">
        <v>344</v>
      </c>
      <c r="C592" s="53">
        <v>1098736251</v>
      </c>
      <c r="D592" s="51" t="s">
        <v>275</v>
      </c>
    </row>
    <row r="593" spans="2:4" x14ac:dyDescent="0.25">
      <c r="B593" s="53" t="s">
        <v>342</v>
      </c>
      <c r="C593" s="53">
        <v>91296994</v>
      </c>
      <c r="D593" s="51" t="s">
        <v>243</v>
      </c>
    </row>
    <row r="594" spans="2:4" x14ac:dyDescent="0.25">
      <c r="B594" s="53" t="s">
        <v>644</v>
      </c>
      <c r="C594" s="53">
        <v>91517783</v>
      </c>
      <c r="D594" s="51" t="s">
        <v>13</v>
      </c>
    </row>
    <row r="595" spans="2:4" x14ac:dyDescent="0.25">
      <c r="B595" s="53" t="s">
        <v>646</v>
      </c>
      <c r="C595" s="53">
        <v>1098626653</v>
      </c>
      <c r="D595" s="51" t="s">
        <v>22</v>
      </c>
    </row>
    <row r="596" spans="2:4" x14ac:dyDescent="0.25">
      <c r="B596" s="53" t="s">
        <v>648</v>
      </c>
      <c r="C596" s="53">
        <v>369614</v>
      </c>
      <c r="D596" s="51" t="s">
        <v>131</v>
      </c>
    </row>
    <row r="597" spans="2:4" x14ac:dyDescent="0.25">
      <c r="B597" s="53" t="s">
        <v>673</v>
      </c>
      <c r="C597" s="53">
        <v>63299584</v>
      </c>
      <c r="D597" s="51" t="s">
        <v>131</v>
      </c>
    </row>
    <row r="598" spans="2:4" x14ac:dyDescent="0.25">
      <c r="B598" s="53" t="s">
        <v>675</v>
      </c>
      <c r="C598" s="53">
        <v>13872323</v>
      </c>
      <c r="D598" s="51" t="s">
        <v>781</v>
      </c>
    </row>
    <row r="599" spans="2:4" x14ac:dyDescent="0.25">
      <c r="B599" s="53" t="s">
        <v>677</v>
      </c>
      <c r="C599" s="53">
        <v>52259887</v>
      </c>
      <c r="D599" s="51" t="s">
        <v>131</v>
      </c>
    </row>
    <row r="600" spans="2:4" x14ac:dyDescent="0.25">
      <c r="B600" s="53" t="s">
        <v>679</v>
      </c>
      <c r="C600" s="53">
        <v>1102725036</v>
      </c>
      <c r="D600" s="51" t="s">
        <v>131</v>
      </c>
    </row>
    <row r="601" spans="2:4" x14ac:dyDescent="0.25">
      <c r="B601" s="53" t="s">
        <v>681</v>
      </c>
      <c r="C601" s="53">
        <v>30398618</v>
      </c>
      <c r="D601" s="51" t="s">
        <v>131</v>
      </c>
    </row>
    <row r="602" spans="2:4" x14ac:dyDescent="0.25">
      <c r="B602" s="53" t="s">
        <v>457</v>
      </c>
      <c r="C602" s="53">
        <v>1099206387</v>
      </c>
      <c r="D602" s="51" t="s">
        <v>303</v>
      </c>
    </row>
    <row r="603" spans="2:4" x14ac:dyDescent="0.25">
      <c r="B603" s="53" t="s">
        <v>683</v>
      </c>
      <c r="C603" s="53">
        <v>6245052</v>
      </c>
      <c r="D603" s="51" t="s">
        <v>782</v>
      </c>
    </row>
    <row r="604" spans="2:4" x14ac:dyDescent="0.25">
      <c r="B604" s="53" t="s">
        <v>457</v>
      </c>
      <c r="C604" s="53">
        <v>91255707</v>
      </c>
      <c r="D604" s="51" t="s">
        <v>303</v>
      </c>
    </row>
    <row r="605" spans="2:4" x14ac:dyDescent="0.25">
      <c r="B605" s="53" t="s">
        <v>686</v>
      </c>
      <c r="C605" s="53">
        <v>94498835</v>
      </c>
      <c r="D605" s="51" t="s">
        <v>131</v>
      </c>
    </row>
    <row r="606" spans="2:4" x14ac:dyDescent="0.25">
      <c r="B606" s="53" t="s">
        <v>688</v>
      </c>
      <c r="C606" s="53">
        <v>1098662826</v>
      </c>
      <c r="D606" s="51" t="s">
        <v>29</v>
      </c>
    </row>
    <row r="607" spans="2:4" x14ac:dyDescent="0.25">
      <c r="B607" s="53" t="s">
        <v>690</v>
      </c>
      <c r="C607" s="53">
        <v>22978424</v>
      </c>
      <c r="D607" s="51" t="s">
        <v>131</v>
      </c>
    </row>
    <row r="608" spans="2:4" x14ac:dyDescent="0.25">
      <c r="B608" s="53" t="s">
        <v>692</v>
      </c>
      <c r="C608" s="53">
        <v>79955006</v>
      </c>
      <c r="D608" s="51" t="s">
        <v>224</v>
      </c>
    </row>
    <row r="609" spans="2:4" x14ac:dyDescent="0.25">
      <c r="B609" s="53" t="s">
        <v>694</v>
      </c>
      <c r="C609" s="53">
        <v>79859227</v>
      </c>
      <c r="D609" s="51" t="s">
        <v>122</v>
      </c>
    </row>
    <row r="610" spans="2:4" x14ac:dyDescent="0.25">
      <c r="B610" s="53" t="s">
        <v>325</v>
      </c>
      <c r="C610" s="53">
        <v>1096955442</v>
      </c>
      <c r="D610" s="51" t="s">
        <v>314</v>
      </c>
    </row>
    <row r="611" spans="2:4" x14ac:dyDescent="0.25">
      <c r="B611" s="53" t="s">
        <v>697</v>
      </c>
      <c r="C611" s="53">
        <v>63485089</v>
      </c>
      <c r="D611" s="51" t="s">
        <v>13</v>
      </c>
    </row>
    <row r="612" spans="2:4" x14ac:dyDescent="0.25">
      <c r="B612" s="53" t="s">
        <v>699</v>
      </c>
      <c r="C612" s="53">
        <v>63551327</v>
      </c>
      <c r="D612" s="51" t="s">
        <v>13</v>
      </c>
    </row>
    <row r="613" spans="2:4" x14ac:dyDescent="0.25">
      <c r="B613" s="53" t="s">
        <v>517</v>
      </c>
      <c r="C613" s="53">
        <v>91228238</v>
      </c>
      <c r="D613" s="51" t="s">
        <v>125</v>
      </c>
    </row>
    <row r="614" spans="2:4" x14ac:dyDescent="0.25">
      <c r="B614" s="53" t="s">
        <v>702</v>
      </c>
      <c r="C614" s="53">
        <v>63512614</v>
      </c>
      <c r="D614" s="51" t="s">
        <v>704</v>
      </c>
    </row>
    <row r="615" spans="2:4" x14ac:dyDescent="0.25">
      <c r="B615" s="53" t="s">
        <v>705</v>
      </c>
      <c r="C615" s="53">
        <v>1053775786</v>
      </c>
      <c r="D615" s="51" t="s">
        <v>303</v>
      </c>
    </row>
    <row r="616" spans="2:4" x14ac:dyDescent="0.25">
      <c r="B616" s="53" t="s">
        <v>707</v>
      </c>
      <c r="C616" s="53">
        <v>37751481</v>
      </c>
      <c r="D616" s="51" t="s">
        <v>275</v>
      </c>
    </row>
    <row r="617" spans="2:4" x14ac:dyDescent="0.25">
      <c r="B617" s="53" t="s">
        <v>327</v>
      </c>
      <c r="C617" s="53">
        <v>1098660874</v>
      </c>
      <c r="D617" s="51" t="s">
        <v>329</v>
      </c>
    </row>
    <row r="618" spans="2:4" x14ac:dyDescent="0.25">
      <c r="B618" s="53" t="s">
        <v>709</v>
      </c>
      <c r="C618" s="53">
        <v>7176910</v>
      </c>
      <c r="D618" s="51" t="s">
        <v>329</v>
      </c>
    </row>
    <row r="619" spans="2:4" x14ac:dyDescent="0.25">
      <c r="B619" s="53" t="s">
        <v>711</v>
      </c>
      <c r="C619" s="53">
        <v>91208211</v>
      </c>
      <c r="D619" s="51" t="s">
        <v>383</v>
      </c>
    </row>
    <row r="620" spans="2:4" x14ac:dyDescent="0.25">
      <c r="B620" s="53" t="s">
        <v>322</v>
      </c>
      <c r="C620" s="53">
        <v>1098747766</v>
      </c>
      <c r="D620" s="51" t="s">
        <v>324</v>
      </c>
    </row>
    <row r="621" spans="2:4" x14ac:dyDescent="0.25">
      <c r="B621" s="53" t="s">
        <v>713</v>
      </c>
      <c r="C621" s="53">
        <v>63305399</v>
      </c>
      <c r="D621" s="51" t="s">
        <v>324</v>
      </c>
    </row>
    <row r="622" spans="2:4" x14ac:dyDescent="0.25">
      <c r="B622" s="53" t="s">
        <v>715</v>
      </c>
      <c r="C622" s="53">
        <v>63496528</v>
      </c>
      <c r="D622" s="51" t="s">
        <v>296</v>
      </c>
    </row>
    <row r="623" spans="2:4" x14ac:dyDescent="0.25">
      <c r="B623" s="53" t="s">
        <v>717</v>
      </c>
      <c r="C623" s="54">
        <v>63302641</v>
      </c>
      <c r="D623" s="51" t="s">
        <v>63</v>
      </c>
    </row>
    <row r="624" spans="2:4" x14ac:dyDescent="0.25">
      <c r="B624" s="53" t="s">
        <v>320</v>
      </c>
      <c r="C624" s="53">
        <v>91520451</v>
      </c>
      <c r="D624" s="51" t="s">
        <v>100</v>
      </c>
    </row>
    <row r="625" spans="2:4" x14ac:dyDescent="0.25">
      <c r="B625" s="53" t="s">
        <v>719</v>
      </c>
      <c r="C625" s="53">
        <v>1098627218</v>
      </c>
      <c r="D625" s="51" t="s">
        <v>100</v>
      </c>
    </row>
    <row r="626" spans="2:4" x14ac:dyDescent="0.25">
      <c r="B626" s="53" t="s">
        <v>334</v>
      </c>
      <c r="C626" s="53">
        <v>1234338141</v>
      </c>
      <c r="D626" s="51" t="s">
        <v>100</v>
      </c>
    </row>
    <row r="627" spans="2:4" x14ac:dyDescent="0.25">
      <c r="B627" s="48" t="s">
        <v>14</v>
      </c>
      <c r="C627" s="48">
        <v>91477038</v>
      </c>
      <c r="D627" s="52" t="s">
        <v>16</v>
      </c>
    </row>
    <row r="628" spans="2:4" x14ac:dyDescent="0.25">
      <c r="B628" s="48" t="s">
        <v>49</v>
      </c>
      <c r="C628" s="48">
        <v>91209985</v>
      </c>
      <c r="D628" s="52" t="s">
        <v>52</v>
      </c>
    </row>
    <row r="629" spans="2:4" x14ac:dyDescent="0.25">
      <c r="B629" s="48" t="s">
        <v>82</v>
      </c>
      <c r="C629" s="48">
        <v>63278004</v>
      </c>
      <c r="D629" s="52" t="s">
        <v>16</v>
      </c>
    </row>
    <row r="630" spans="2:4" x14ac:dyDescent="0.25">
      <c r="B630" s="48" t="s">
        <v>118</v>
      </c>
      <c r="C630" s="48">
        <v>37728536</v>
      </c>
      <c r="D630" s="52" t="s">
        <v>63</v>
      </c>
    </row>
    <row r="631" spans="2:4" x14ac:dyDescent="0.25">
      <c r="B631" s="48" t="s">
        <v>57</v>
      </c>
      <c r="C631" s="48">
        <v>63516623</v>
      </c>
      <c r="D631" s="52" t="s">
        <v>60</v>
      </c>
    </row>
    <row r="632" spans="2:4" x14ac:dyDescent="0.25">
      <c r="B632" s="48" t="s">
        <v>24</v>
      </c>
      <c r="C632" s="48">
        <v>60259430</v>
      </c>
      <c r="D632" s="52" t="s">
        <v>26</v>
      </c>
    </row>
    <row r="633" spans="2:4" x14ac:dyDescent="0.25">
      <c r="B633" s="48" t="s">
        <v>103</v>
      </c>
      <c r="C633" s="48">
        <v>63340679</v>
      </c>
      <c r="D633" s="52" t="s">
        <v>16</v>
      </c>
    </row>
    <row r="634" spans="2:4" x14ac:dyDescent="0.25">
      <c r="B634" s="48" t="s">
        <v>88</v>
      </c>
      <c r="C634" s="48">
        <v>63557027</v>
      </c>
      <c r="D634" s="52" t="s">
        <v>52</v>
      </c>
    </row>
    <row r="635" spans="2:4" x14ac:dyDescent="0.25">
      <c r="B635" s="48" t="s">
        <v>409</v>
      </c>
      <c r="C635" s="48">
        <v>37748726</v>
      </c>
      <c r="D635" s="52" t="s">
        <v>41</v>
      </c>
    </row>
    <row r="636" spans="2:4" x14ac:dyDescent="0.25">
      <c r="B636" s="48" t="s">
        <v>105</v>
      </c>
      <c r="C636" s="48">
        <v>63512312</v>
      </c>
      <c r="D636" s="52" t="s">
        <v>107</v>
      </c>
    </row>
    <row r="637" spans="2:4" x14ac:dyDescent="0.25">
      <c r="B637" s="48" t="s">
        <v>236</v>
      </c>
      <c r="C637" s="48">
        <v>91270038</v>
      </c>
      <c r="D637" s="52" t="s">
        <v>16</v>
      </c>
    </row>
    <row r="638" spans="2:4" x14ac:dyDescent="0.25">
      <c r="B638" s="48" t="s">
        <v>171</v>
      </c>
      <c r="C638" s="48">
        <v>37747424</v>
      </c>
      <c r="D638" s="52" t="s">
        <v>41</v>
      </c>
    </row>
    <row r="639" spans="2:4" x14ac:dyDescent="0.25">
      <c r="B639" s="48" t="s">
        <v>426</v>
      </c>
      <c r="C639" s="48">
        <v>1102375912</v>
      </c>
      <c r="D639" s="52" t="s">
        <v>212</v>
      </c>
    </row>
    <row r="640" spans="2:4" x14ac:dyDescent="0.25">
      <c r="B640" s="48" t="s">
        <v>560</v>
      </c>
      <c r="C640" s="48">
        <v>63474768</v>
      </c>
      <c r="D640" s="52" t="s">
        <v>52</v>
      </c>
    </row>
    <row r="641" spans="2:4" x14ac:dyDescent="0.25">
      <c r="B641" s="48" t="s">
        <v>247</v>
      </c>
      <c r="C641" s="48">
        <v>91477443</v>
      </c>
      <c r="D641" s="52" t="s">
        <v>16</v>
      </c>
    </row>
    <row r="642" spans="2:4" x14ac:dyDescent="0.25">
      <c r="B642" s="48" t="s">
        <v>204</v>
      </c>
      <c r="C642" s="48">
        <v>1101694750</v>
      </c>
      <c r="D642" s="52" t="s">
        <v>206</v>
      </c>
    </row>
    <row r="643" spans="2:4" x14ac:dyDescent="0.25">
      <c r="B643" s="48" t="s">
        <v>199</v>
      </c>
      <c r="C643" s="48">
        <v>63327610</v>
      </c>
      <c r="D643" s="52" t="s">
        <v>201</v>
      </c>
    </row>
    <row r="644" spans="2:4" x14ac:dyDescent="0.25">
      <c r="B644" s="48" t="s">
        <v>572</v>
      </c>
      <c r="C644" s="48">
        <v>1096958177</v>
      </c>
      <c r="D644" s="51" t="s">
        <v>378</v>
      </c>
    </row>
    <row r="645" spans="2:4" x14ac:dyDescent="0.25">
      <c r="B645" s="48" t="s">
        <v>357</v>
      </c>
      <c r="C645" s="48">
        <v>37556037</v>
      </c>
      <c r="D645" s="52" t="s">
        <v>63</v>
      </c>
    </row>
    <row r="646" spans="2:4" x14ac:dyDescent="0.25">
      <c r="B646" s="48" t="s">
        <v>346</v>
      </c>
      <c r="C646" s="48">
        <v>37750508</v>
      </c>
      <c r="D646" s="52" t="s">
        <v>163</v>
      </c>
    </row>
    <row r="647" spans="2:4" x14ac:dyDescent="0.25">
      <c r="B647" s="48" t="s">
        <v>348</v>
      </c>
      <c r="C647" s="48">
        <v>37861166</v>
      </c>
      <c r="D647" s="52" t="s">
        <v>97</v>
      </c>
    </row>
    <row r="648" spans="2:4" x14ac:dyDescent="0.25">
      <c r="B648" s="48" t="s">
        <v>344</v>
      </c>
      <c r="C648" s="48">
        <v>1098736251</v>
      </c>
      <c r="D648" s="52" t="s">
        <v>275</v>
      </c>
    </row>
    <row r="649" spans="2:4" x14ac:dyDescent="0.25">
      <c r="B649" s="48" t="s">
        <v>366</v>
      </c>
      <c r="C649" s="48">
        <v>63524014</v>
      </c>
      <c r="D649" s="52" t="s">
        <v>128</v>
      </c>
    </row>
    <row r="650" spans="2:4" x14ac:dyDescent="0.25">
      <c r="B650" s="48" t="s">
        <v>327</v>
      </c>
      <c r="C650" s="48">
        <v>1098660874</v>
      </c>
      <c r="D650" s="52" t="s">
        <v>329</v>
      </c>
    </row>
    <row r="651" spans="2:4" x14ac:dyDescent="0.25">
      <c r="B651" s="48" t="s">
        <v>336</v>
      </c>
      <c r="C651" s="48">
        <v>37712167</v>
      </c>
      <c r="D651" s="52" t="s">
        <v>224</v>
      </c>
    </row>
    <row r="652" spans="2:4" x14ac:dyDescent="0.25">
      <c r="B652" s="48" t="s">
        <v>457</v>
      </c>
      <c r="C652" s="48">
        <v>1099206387</v>
      </c>
      <c r="D652" s="52" t="s">
        <v>303</v>
      </c>
    </row>
    <row r="653" spans="2:4" x14ac:dyDescent="0.25">
      <c r="B653" s="48" t="s">
        <v>307</v>
      </c>
      <c r="C653" s="48">
        <v>63297766</v>
      </c>
      <c r="D653" s="52" t="s">
        <v>309</v>
      </c>
    </row>
    <row r="654" spans="2:4" x14ac:dyDescent="0.25">
      <c r="B654" s="48" t="s">
        <v>653</v>
      </c>
      <c r="C654" s="48">
        <v>63304608</v>
      </c>
      <c r="D654" s="52" t="s">
        <v>303</v>
      </c>
    </row>
    <row r="655" spans="2:4" x14ac:dyDescent="0.25">
      <c r="B655" s="48" t="s">
        <v>299</v>
      </c>
      <c r="C655" s="48">
        <v>63496197</v>
      </c>
      <c r="D655" s="52" t="s">
        <v>41</v>
      </c>
    </row>
    <row r="656" spans="2:4" x14ac:dyDescent="0.25">
      <c r="B656" s="48" t="s">
        <v>612</v>
      </c>
      <c r="C656" s="48">
        <v>80117197</v>
      </c>
      <c r="D656" s="52" t="s">
        <v>163</v>
      </c>
    </row>
    <row r="657" spans="2:4" x14ac:dyDescent="0.25">
      <c r="B657" s="48" t="s">
        <v>729</v>
      </c>
      <c r="C657" s="48">
        <v>72046031</v>
      </c>
      <c r="D657" s="52" t="s">
        <v>284</v>
      </c>
    </row>
    <row r="658" spans="2:4" x14ac:dyDescent="0.25">
      <c r="B658" s="48" t="s">
        <v>466</v>
      </c>
      <c r="C658" s="48">
        <v>5637918</v>
      </c>
      <c r="D658" s="52" t="s">
        <v>240</v>
      </c>
    </row>
    <row r="659" spans="2:4" x14ac:dyDescent="0.25">
      <c r="B659" s="48" t="s">
        <v>77</v>
      </c>
      <c r="C659" s="48">
        <v>63492408</v>
      </c>
      <c r="D659" s="52" t="s">
        <v>79</v>
      </c>
    </row>
    <row r="660" spans="2:4" x14ac:dyDescent="0.25">
      <c r="B660" s="48" t="s">
        <v>546</v>
      </c>
      <c r="C660" s="48">
        <v>91265745</v>
      </c>
      <c r="D660" s="52" t="s">
        <v>16</v>
      </c>
    </row>
    <row r="661" spans="2:4" x14ac:dyDescent="0.25">
      <c r="B661" s="48" t="s">
        <v>731</v>
      </c>
      <c r="C661" s="48">
        <v>52142083</v>
      </c>
      <c r="D661" s="52" t="s">
        <v>303</v>
      </c>
    </row>
    <row r="662" spans="2:4" x14ac:dyDescent="0.25">
      <c r="B662" s="48" t="s">
        <v>409</v>
      </c>
      <c r="C662" s="48">
        <v>37748726</v>
      </c>
      <c r="D662" s="49" t="s">
        <v>41</v>
      </c>
    </row>
    <row r="663" spans="2:4" x14ac:dyDescent="0.25">
      <c r="B663" s="48" t="s">
        <v>49</v>
      </c>
      <c r="C663" s="48">
        <v>91209985</v>
      </c>
      <c r="D663" s="49" t="s">
        <v>52</v>
      </c>
    </row>
    <row r="664" spans="2:4" x14ac:dyDescent="0.25">
      <c r="B664" s="48" t="s">
        <v>737</v>
      </c>
      <c r="C664" s="48">
        <v>63299079</v>
      </c>
      <c r="D664" s="49" t="s">
        <v>146</v>
      </c>
    </row>
    <row r="665" spans="2:4" x14ac:dyDescent="0.25">
      <c r="B665" s="48" t="s">
        <v>118</v>
      </c>
      <c r="C665" s="48">
        <v>37728536</v>
      </c>
      <c r="D665" s="49" t="s">
        <v>63</v>
      </c>
    </row>
    <row r="666" spans="2:4" x14ac:dyDescent="0.25">
      <c r="B666" s="48" t="s">
        <v>415</v>
      </c>
      <c r="C666" s="48">
        <v>37749768</v>
      </c>
      <c r="D666" s="49" t="s">
        <v>212</v>
      </c>
    </row>
    <row r="667" spans="2:4" x14ac:dyDescent="0.25">
      <c r="B667" s="48" t="s">
        <v>74</v>
      </c>
      <c r="C667" s="48">
        <v>63562487</v>
      </c>
      <c r="D667" s="49" t="s">
        <v>76</v>
      </c>
    </row>
    <row r="668" spans="2:4" x14ac:dyDescent="0.25">
      <c r="B668" s="48" t="s">
        <v>336</v>
      </c>
      <c r="C668" s="48">
        <v>37712167</v>
      </c>
      <c r="D668" s="49" t="s">
        <v>224</v>
      </c>
    </row>
    <row r="669" spans="2:4" x14ac:dyDescent="0.25">
      <c r="B669" s="48" t="s">
        <v>14</v>
      </c>
      <c r="C669" s="48">
        <v>91477038</v>
      </c>
      <c r="D669" s="49" t="s">
        <v>16</v>
      </c>
    </row>
    <row r="670" spans="2:4" x14ac:dyDescent="0.25">
      <c r="B670" s="48" t="s">
        <v>88</v>
      </c>
      <c r="C670" s="48">
        <v>63557027</v>
      </c>
      <c r="D670" s="49" t="s">
        <v>52</v>
      </c>
    </row>
    <row r="671" spans="2:4" x14ac:dyDescent="0.25">
      <c r="B671" s="48" t="s">
        <v>560</v>
      </c>
      <c r="C671" s="48">
        <v>63474768</v>
      </c>
      <c r="D671" s="49" t="s">
        <v>52</v>
      </c>
    </row>
    <row r="672" spans="2:4" x14ac:dyDescent="0.25">
      <c r="B672" s="48" t="s">
        <v>30</v>
      </c>
      <c r="C672" s="48">
        <v>88183107</v>
      </c>
      <c r="D672" s="49" t="s">
        <v>16</v>
      </c>
    </row>
    <row r="673" spans="2:4" x14ac:dyDescent="0.25">
      <c r="B673" s="48" t="s">
        <v>171</v>
      </c>
      <c r="C673" s="48">
        <v>37747424</v>
      </c>
      <c r="D673" s="49" t="s">
        <v>41</v>
      </c>
    </row>
    <row r="674" spans="2:4" x14ac:dyDescent="0.25">
      <c r="B674" s="48" t="s">
        <v>299</v>
      </c>
      <c r="C674" s="48">
        <v>63496197</v>
      </c>
      <c r="D674" s="49" t="s">
        <v>41</v>
      </c>
    </row>
    <row r="675" spans="2:4" x14ac:dyDescent="0.25">
      <c r="B675" s="48" t="s">
        <v>653</v>
      </c>
      <c r="C675" s="48">
        <v>63304608</v>
      </c>
      <c r="D675" s="49" t="s">
        <v>303</v>
      </c>
    </row>
    <row r="676" spans="2:4" x14ac:dyDescent="0.25">
      <c r="B676" s="48" t="s">
        <v>82</v>
      </c>
      <c r="C676" s="48">
        <v>63278004</v>
      </c>
      <c r="D676" s="49" t="s">
        <v>16</v>
      </c>
    </row>
    <row r="677" spans="2:4" x14ac:dyDescent="0.25">
      <c r="B677" s="48" t="s">
        <v>228</v>
      </c>
      <c r="C677" s="50">
        <v>63431826</v>
      </c>
      <c r="D677" s="49" t="s">
        <v>201</v>
      </c>
    </row>
    <row r="678" spans="2:4" x14ac:dyDescent="0.25">
      <c r="B678" s="48" t="s">
        <v>204</v>
      </c>
      <c r="C678" s="48">
        <v>1101694750</v>
      </c>
      <c r="D678" s="49" t="s">
        <v>206</v>
      </c>
    </row>
    <row r="679" spans="2:4" x14ac:dyDescent="0.25">
      <c r="B679" s="48" t="s">
        <v>247</v>
      </c>
      <c r="C679" s="48">
        <v>91477443</v>
      </c>
      <c r="D679" s="49" t="s">
        <v>16</v>
      </c>
    </row>
    <row r="680" spans="2:4" x14ac:dyDescent="0.25">
      <c r="B680" s="48" t="s">
        <v>167</v>
      </c>
      <c r="C680" s="48">
        <v>37657082</v>
      </c>
      <c r="D680" s="49" t="s">
        <v>170</v>
      </c>
    </row>
    <row r="681" spans="2:4" x14ac:dyDescent="0.25">
      <c r="B681" s="48" t="s">
        <v>312</v>
      </c>
      <c r="C681" s="48">
        <v>37863973</v>
      </c>
      <c r="D681" s="49" t="s">
        <v>314</v>
      </c>
    </row>
    <row r="682" spans="2:4" x14ac:dyDescent="0.25">
      <c r="B682" s="48" t="s">
        <v>220</v>
      </c>
      <c r="C682" s="48">
        <v>63531015</v>
      </c>
      <c r="D682" s="49" t="s">
        <v>212</v>
      </c>
    </row>
  </sheetData>
  <mergeCells count="2">
    <mergeCell ref="B1:D1"/>
    <mergeCell ref="F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7"/>
  <sheetViews>
    <sheetView showGridLines="0" workbookViewId="0">
      <selection activeCell="F87" sqref="F1:F87"/>
    </sheetView>
  </sheetViews>
  <sheetFormatPr baseColWidth="10" defaultRowHeight="15" x14ac:dyDescent="0.25"/>
  <cols>
    <col min="3" max="3" width="24" customWidth="1"/>
    <col min="6" max="6" width="56" bestFit="1" customWidth="1"/>
  </cols>
  <sheetData>
    <row r="1" spans="1:6" x14ac:dyDescent="0.25">
      <c r="A1" s="88" t="s">
        <v>762</v>
      </c>
      <c r="B1" s="89"/>
      <c r="C1" s="90"/>
      <c r="F1" s="7" t="s">
        <v>13</v>
      </c>
    </row>
    <row r="2" spans="1:6" x14ac:dyDescent="0.25">
      <c r="A2" s="45" t="s">
        <v>763</v>
      </c>
      <c r="B2" s="46" t="s">
        <v>764</v>
      </c>
      <c r="C2" s="46" t="s">
        <v>765</v>
      </c>
      <c r="F2" s="7" t="s">
        <v>16</v>
      </c>
    </row>
    <row r="3" spans="1:6" x14ac:dyDescent="0.25">
      <c r="A3" s="39"/>
      <c r="B3" s="17"/>
      <c r="C3" s="17"/>
      <c r="F3" s="7" t="s">
        <v>770</v>
      </c>
    </row>
    <row r="4" spans="1:6" x14ac:dyDescent="0.25">
      <c r="A4" s="88" t="s">
        <v>766</v>
      </c>
      <c r="B4" s="89"/>
      <c r="C4" s="90"/>
      <c r="F4" s="7" t="s">
        <v>22</v>
      </c>
    </row>
    <row r="5" spans="1:6" x14ac:dyDescent="0.25">
      <c r="A5" s="45" t="s">
        <v>763</v>
      </c>
      <c r="B5" s="46" t="s">
        <v>764</v>
      </c>
      <c r="C5" s="46" t="s">
        <v>765</v>
      </c>
      <c r="F5" s="7" t="s">
        <v>26</v>
      </c>
    </row>
    <row r="6" spans="1:6" x14ac:dyDescent="0.25">
      <c r="A6" s="39"/>
      <c r="B6" s="17"/>
      <c r="C6" s="17"/>
      <c r="F6" s="7" t="s">
        <v>29</v>
      </c>
    </row>
    <row r="7" spans="1:6" x14ac:dyDescent="0.25">
      <c r="F7" s="7" t="s">
        <v>34</v>
      </c>
    </row>
    <row r="8" spans="1:6" x14ac:dyDescent="0.25">
      <c r="F8" s="7" t="s">
        <v>41</v>
      </c>
    </row>
    <row r="9" spans="1:6" x14ac:dyDescent="0.25">
      <c r="F9" s="7" t="s">
        <v>44</v>
      </c>
    </row>
    <row r="10" spans="1:6" x14ac:dyDescent="0.25">
      <c r="F10" s="7" t="s">
        <v>52</v>
      </c>
    </row>
    <row r="11" spans="1:6" x14ac:dyDescent="0.25">
      <c r="F11" s="7" t="s">
        <v>60</v>
      </c>
    </row>
    <row r="12" spans="1:6" x14ac:dyDescent="0.25">
      <c r="F12" s="7" t="s">
        <v>63</v>
      </c>
    </row>
    <row r="13" spans="1:6" x14ac:dyDescent="0.25">
      <c r="F13" s="7" t="s">
        <v>66</v>
      </c>
    </row>
    <row r="14" spans="1:6" x14ac:dyDescent="0.25">
      <c r="F14" s="7" t="s">
        <v>73</v>
      </c>
    </row>
    <row r="15" spans="1:6" x14ac:dyDescent="0.25">
      <c r="F15" s="7" t="s">
        <v>76</v>
      </c>
    </row>
    <row r="16" spans="1:6" x14ac:dyDescent="0.25">
      <c r="F16" s="7" t="s">
        <v>79</v>
      </c>
    </row>
    <row r="17" spans="6:6" x14ac:dyDescent="0.25">
      <c r="F17" s="7" t="s">
        <v>87</v>
      </c>
    </row>
    <row r="18" spans="6:6" x14ac:dyDescent="0.25">
      <c r="F18" s="7" t="s">
        <v>97</v>
      </c>
    </row>
    <row r="19" spans="6:6" x14ac:dyDescent="0.25">
      <c r="F19" s="7" t="s">
        <v>100</v>
      </c>
    </row>
    <row r="20" spans="6:6" x14ac:dyDescent="0.25">
      <c r="F20" s="7" t="s">
        <v>107</v>
      </c>
    </row>
    <row r="21" spans="6:6" x14ac:dyDescent="0.25">
      <c r="F21" s="7" t="s">
        <v>110</v>
      </c>
    </row>
    <row r="22" spans="6:6" x14ac:dyDescent="0.25">
      <c r="F22" s="7" t="s">
        <v>113</v>
      </c>
    </row>
    <row r="23" spans="6:6" x14ac:dyDescent="0.25">
      <c r="F23" s="7" t="s">
        <v>777</v>
      </c>
    </row>
    <row r="24" spans="6:6" x14ac:dyDescent="0.25">
      <c r="F24" s="7" t="s">
        <v>122</v>
      </c>
    </row>
    <row r="25" spans="6:6" x14ac:dyDescent="0.25">
      <c r="F25" s="7" t="s">
        <v>125</v>
      </c>
    </row>
    <row r="26" spans="6:6" x14ac:dyDescent="0.25">
      <c r="F26" s="7" t="s">
        <v>128</v>
      </c>
    </row>
    <row r="27" spans="6:6" x14ac:dyDescent="0.25">
      <c r="F27" s="7" t="s">
        <v>771</v>
      </c>
    </row>
    <row r="28" spans="6:6" x14ac:dyDescent="0.25">
      <c r="F28" s="7" t="s">
        <v>778</v>
      </c>
    </row>
    <row r="29" spans="6:6" x14ac:dyDescent="0.25">
      <c r="F29" s="7" t="s">
        <v>146</v>
      </c>
    </row>
    <row r="30" spans="6:6" x14ac:dyDescent="0.25">
      <c r="F30" s="7" t="s">
        <v>776</v>
      </c>
    </row>
    <row r="31" spans="6:6" x14ac:dyDescent="0.25">
      <c r="F31" s="7" t="s">
        <v>157</v>
      </c>
    </row>
    <row r="32" spans="6:6" x14ac:dyDescent="0.25">
      <c r="F32" s="7" t="s">
        <v>160</v>
      </c>
    </row>
    <row r="33" spans="6:6" x14ac:dyDescent="0.25">
      <c r="F33" s="7" t="s">
        <v>163</v>
      </c>
    </row>
    <row r="34" spans="6:6" x14ac:dyDescent="0.25">
      <c r="F34" s="7" t="s">
        <v>166</v>
      </c>
    </row>
    <row r="35" spans="6:6" x14ac:dyDescent="0.25">
      <c r="F35" s="7" t="s">
        <v>170</v>
      </c>
    </row>
    <row r="36" spans="6:6" x14ac:dyDescent="0.25">
      <c r="F36" s="7" t="s">
        <v>175</v>
      </c>
    </row>
    <row r="37" spans="6:6" x14ac:dyDescent="0.25">
      <c r="F37" s="7" t="s">
        <v>378</v>
      </c>
    </row>
    <row r="38" spans="6:6" x14ac:dyDescent="0.25">
      <c r="F38" s="7" t="s">
        <v>189</v>
      </c>
    </row>
    <row r="39" spans="6:6" x14ac:dyDescent="0.25">
      <c r="F39" s="7" t="s">
        <v>194</v>
      </c>
    </row>
    <row r="40" spans="6:6" x14ac:dyDescent="0.25">
      <c r="F40" s="7" t="s">
        <v>772</v>
      </c>
    </row>
    <row r="41" spans="6:6" x14ac:dyDescent="0.25">
      <c r="F41" s="7" t="s">
        <v>201</v>
      </c>
    </row>
    <row r="42" spans="6:6" x14ac:dyDescent="0.25">
      <c r="F42" s="7" t="s">
        <v>206</v>
      </c>
    </row>
    <row r="43" spans="6:6" x14ac:dyDescent="0.25">
      <c r="F43" s="7" t="s">
        <v>212</v>
      </c>
    </row>
    <row r="44" spans="6:6" x14ac:dyDescent="0.25">
      <c r="F44" s="7" t="s">
        <v>773</v>
      </c>
    </row>
    <row r="45" spans="6:6" x14ac:dyDescent="0.25">
      <c r="F45" s="7" t="s">
        <v>224</v>
      </c>
    </row>
    <row r="46" spans="6:6" x14ac:dyDescent="0.25">
      <c r="F46" s="7" t="s">
        <v>227</v>
      </c>
    </row>
    <row r="47" spans="6:6" x14ac:dyDescent="0.25">
      <c r="F47" s="7" t="s">
        <v>232</v>
      </c>
    </row>
    <row r="48" spans="6:6" x14ac:dyDescent="0.25">
      <c r="F48" s="7" t="s">
        <v>235</v>
      </c>
    </row>
    <row r="49" spans="6:6" x14ac:dyDescent="0.25">
      <c r="F49" s="7" t="s">
        <v>240</v>
      </c>
    </row>
    <row r="50" spans="6:6" x14ac:dyDescent="0.25">
      <c r="F50" s="7" t="s">
        <v>243</v>
      </c>
    </row>
    <row r="51" spans="6:6" x14ac:dyDescent="0.25">
      <c r="F51" s="7" t="s">
        <v>246</v>
      </c>
    </row>
    <row r="52" spans="6:6" x14ac:dyDescent="0.25">
      <c r="F52" s="7" t="s">
        <v>264</v>
      </c>
    </row>
    <row r="53" spans="6:6" x14ac:dyDescent="0.25">
      <c r="F53" s="7" t="s">
        <v>774</v>
      </c>
    </row>
    <row r="54" spans="6:6" x14ac:dyDescent="0.25">
      <c r="F54" s="7" t="s">
        <v>284</v>
      </c>
    </row>
    <row r="55" spans="6:6" x14ac:dyDescent="0.25">
      <c r="F55" s="7" t="s">
        <v>291</v>
      </c>
    </row>
    <row r="56" spans="6:6" x14ac:dyDescent="0.25">
      <c r="F56" s="7" t="s">
        <v>296</v>
      </c>
    </row>
    <row r="57" spans="6:6" x14ac:dyDescent="0.25">
      <c r="F57" s="7" t="s">
        <v>303</v>
      </c>
    </row>
    <row r="58" spans="6:6" x14ac:dyDescent="0.25">
      <c r="F58" s="7" t="s">
        <v>306</v>
      </c>
    </row>
    <row r="59" spans="6:6" x14ac:dyDescent="0.25">
      <c r="F59" s="7" t="s">
        <v>309</v>
      </c>
    </row>
    <row r="60" spans="6:6" x14ac:dyDescent="0.25">
      <c r="F60" s="7" t="s">
        <v>314</v>
      </c>
    </row>
    <row r="61" spans="6:6" x14ac:dyDescent="0.25">
      <c r="F61" s="7" t="s">
        <v>775</v>
      </c>
    </row>
    <row r="62" spans="6:6" x14ac:dyDescent="0.25">
      <c r="F62" s="7" t="s">
        <v>329</v>
      </c>
    </row>
    <row r="63" spans="6:6" x14ac:dyDescent="0.25">
      <c r="F63" s="7" t="s">
        <v>354</v>
      </c>
    </row>
    <row r="64" spans="6:6" x14ac:dyDescent="0.25">
      <c r="F64" s="7" t="s">
        <v>383</v>
      </c>
    </row>
    <row r="65" spans="6:6" x14ac:dyDescent="0.25">
      <c r="F65" s="7" t="s">
        <v>389</v>
      </c>
    </row>
    <row r="66" spans="6:6" x14ac:dyDescent="0.25">
      <c r="F66" s="7" t="s">
        <v>395</v>
      </c>
    </row>
    <row r="67" spans="6:6" x14ac:dyDescent="0.25">
      <c r="F67" s="7" t="s">
        <v>403</v>
      </c>
    </row>
    <row r="68" spans="6:6" x14ac:dyDescent="0.25">
      <c r="F68" s="7" t="s">
        <v>779</v>
      </c>
    </row>
    <row r="69" spans="6:6" x14ac:dyDescent="0.25">
      <c r="F69" s="12" t="e">
        <v>#N/A</v>
      </c>
    </row>
    <row r="70" spans="6:6" x14ac:dyDescent="0.25">
      <c r="F70" s="12" t="s">
        <v>441</v>
      </c>
    </row>
    <row r="71" spans="6:6" x14ac:dyDescent="0.25">
      <c r="F71" s="12" t="s">
        <v>131</v>
      </c>
    </row>
    <row r="72" spans="6:6" x14ac:dyDescent="0.25">
      <c r="F72" s="12" t="s">
        <v>275</v>
      </c>
    </row>
    <row r="73" spans="6:6" x14ac:dyDescent="0.25">
      <c r="F73" s="12" t="s">
        <v>19</v>
      </c>
    </row>
    <row r="74" spans="6:6" x14ac:dyDescent="0.25">
      <c r="F74" s="12" t="s">
        <v>493</v>
      </c>
    </row>
    <row r="75" spans="6:6" x14ac:dyDescent="0.25">
      <c r="F75" s="12" t="s">
        <v>506</v>
      </c>
    </row>
    <row r="76" spans="6:6" x14ac:dyDescent="0.25">
      <c r="F76" s="12" t="s">
        <v>509</v>
      </c>
    </row>
    <row r="77" spans="6:6" x14ac:dyDescent="0.25">
      <c r="F77" s="12" t="s">
        <v>516</v>
      </c>
    </row>
    <row r="78" spans="6:6" x14ac:dyDescent="0.25">
      <c r="F78" s="12" t="s">
        <v>531</v>
      </c>
    </row>
    <row r="79" spans="6:6" x14ac:dyDescent="0.25">
      <c r="F79" s="12" t="s">
        <v>219</v>
      </c>
    </row>
    <row r="80" spans="6:6" x14ac:dyDescent="0.25">
      <c r="F80" s="17" t="s">
        <v>780</v>
      </c>
    </row>
    <row r="81" spans="6:6" x14ac:dyDescent="0.25">
      <c r="F81" s="12" t="s">
        <v>582</v>
      </c>
    </row>
    <row r="82" spans="6:6" x14ac:dyDescent="0.25">
      <c r="F82" s="12" t="s">
        <v>593</v>
      </c>
    </row>
    <row r="83" spans="6:6" x14ac:dyDescent="0.25">
      <c r="F83" s="17" t="s">
        <v>704</v>
      </c>
    </row>
    <row r="84" spans="6:6" x14ac:dyDescent="0.25">
      <c r="F84" s="12" t="s">
        <v>659</v>
      </c>
    </row>
    <row r="85" spans="6:6" x14ac:dyDescent="0.25">
      <c r="F85" s="17" t="s">
        <v>781</v>
      </c>
    </row>
    <row r="86" spans="6:6" x14ac:dyDescent="0.25">
      <c r="F86" s="17" t="s">
        <v>782</v>
      </c>
    </row>
    <row r="87" spans="6:6" x14ac:dyDescent="0.25">
      <c r="F87" s="17" t="s">
        <v>324</v>
      </c>
    </row>
  </sheetData>
  <mergeCells count="2">
    <mergeCell ref="A1:C1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DESAFIO1</vt:lpstr>
      <vt:lpstr>DESAFIO2</vt:lpstr>
      <vt:lpstr>DESAFIO3</vt:lpstr>
      <vt:lpstr>DESAFIO4</vt:lpstr>
      <vt:lpstr>DESAFIO5</vt:lpstr>
      <vt:lpstr>DESAFIO6</vt:lpstr>
      <vt:lpstr>RECOPILACIÓN DE TODOS LOS CLICS</vt:lpstr>
      <vt:lpstr>RESUMEN</vt:lpstr>
      <vt:lpstr># PARTICIPANTES</vt:lpstr>
      <vt:lpstr>Hoja5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.:: INTRANET ::..</dc:title>
  <cp:lastModifiedBy>Slayer</cp:lastModifiedBy>
  <dcterms:created xsi:type="dcterms:W3CDTF">2017-12-19T22:12:47Z</dcterms:created>
  <dcterms:modified xsi:type="dcterms:W3CDTF">2018-03-20T08:03:46Z</dcterms:modified>
</cp:coreProperties>
</file>